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[1]SPOT_Orders_OverView_01!$A$43:$A$75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<sst xmlns="http://schemas.openxmlformats.org/spreadsheetml/2006/main" count="74" uniqueCount="41">
  <si>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25/11/2020 14:28:34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</si>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</sst>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842</c:v>
                </c:pt>
                <c:pt idx="1">
                  <c:v>842</c:v>
                </c:pt>
                <c:pt idx="2">
                  <c:v>842</c:v>
                </c:pt>
                <c:pt idx="3">
                  <c:v>842</c:v>
                </c:pt>
                <c:pt idx="4">
                  <c:v>842</c:v>
                </c:pt>
                <c:pt idx="5">
                  <c:v>842</c:v>
                </c:pt>
                <c:pt idx="6">
                  <c:v>842</c:v>
                </c:pt>
                <c:pt idx="7">
                  <c:v>1082</c:v>
                </c:pt>
                <c:pt idx="8">
                  <c:v>1042</c:v>
                </c:pt>
                <c:pt idx="9">
                  <c:v>1042</c:v>
                </c:pt>
                <c:pt idx="10">
                  <c:v>997</c:v>
                </c:pt>
                <c:pt idx="11">
                  <c:v>997</c:v>
                </c:pt>
                <c:pt idx="12">
                  <c:v>997</c:v>
                </c:pt>
                <c:pt idx="13">
                  <c:v>997</c:v>
                </c:pt>
                <c:pt idx="14">
                  <c:v>997</c:v>
                </c:pt>
                <c:pt idx="15">
                  <c:v>1107</c:v>
                </c:pt>
                <c:pt idx="16">
                  <c:v>1152</c:v>
                </c:pt>
                <c:pt idx="17">
                  <c:v>1107</c:v>
                </c:pt>
                <c:pt idx="18">
                  <c:v>1152</c:v>
                </c:pt>
                <c:pt idx="19">
                  <c:v>1152</c:v>
                </c:pt>
                <c:pt idx="20">
                  <c:v>1107</c:v>
                </c:pt>
                <c:pt idx="21">
                  <c:v>997</c:v>
                </c:pt>
                <c:pt idx="22">
                  <c:v>997</c:v>
                </c:pt>
                <c:pt idx="23">
                  <c:v>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1820.9</c:v>
                </c:pt>
                <c:pt idx="1">
                  <c:v>1820.9</c:v>
                </c:pt>
                <c:pt idx="2">
                  <c:v>1820.9</c:v>
                </c:pt>
                <c:pt idx="3">
                  <c:v>1821.9</c:v>
                </c:pt>
                <c:pt idx="4">
                  <c:v>1822.9</c:v>
                </c:pt>
                <c:pt idx="5">
                  <c:v>1882.9</c:v>
                </c:pt>
                <c:pt idx="6">
                  <c:v>2190.9</c:v>
                </c:pt>
                <c:pt idx="7">
                  <c:v>2678.6529999999998</c:v>
                </c:pt>
                <c:pt idx="8">
                  <c:v>3131.06</c:v>
                </c:pt>
                <c:pt idx="9">
                  <c:v>3003.9230000000002</c:v>
                </c:pt>
                <c:pt idx="10">
                  <c:v>2774.27</c:v>
                </c:pt>
                <c:pt idx="11">
                  <c:v>2777.82</c:v>
                </c:pt>
                <c:pt idx="12">
                  <c:v>2762.3809999999999</c:v>
                </c:pt>
                <c:pt idx="13">
                  <c:v>2760.5730000000003</c:v>
                </c:pt>
                <c:pt idx="14">
                  <c:v>2907.3820000000001</c:v>
                </c:pt>
                <c:pt idx="15">
                  <c:v>3257.895</c:v>
                </c:pt>
                <c:pt idx="16">
                  <c:v>3455.212</c:v>
                </c:pt>
                <c:pt idx="17">
                  <c:v>3433.7829999999999</c:v>
                </c:pt>
                <c:pt idx="18">
                  <c:v>3458.038</c:v>
                </c:pt>
                <c:pt idx="19">
                  <c:v>3455.2259999999997</c:v>
                </c:pt>
                <c:pt idx="20">
                  <c:v>3208.2129999999997</c:v>
                </c:pt>
                <c:pt idx="21">
                  <c:v>3052.4380000000001</c:v>
                </c:pt>
                <c:pt idx="22">
                  <c:v>2663.84</c:v>
                </c:pt>
                <c:pt idx="23">
                  <c:v>2199.6860000000001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450.63299999999998</c:v>
                </c:pt>
                <c:pt idx="1">
                  <c:v>363.27800000000002</c:v>
                </c:pt>
                <c:pt idx="2">
                  <c:v>315</c:v>
                </c:pt>
                <c:pt idx="3">
                  <c:v>279</c:v>
                </c:pt>
                <c:pt idx="4">
                  <c:v>316.96600000000001</c:v>
                </c:pt>
                <c:pt idx="5">
                  <c:v>413</c:v>
                </c:pt>
                <c:pt idx="6">
                  <c:v>637</c:v>
                </c:pt>
                <c:pt idx="7">
                  <c:v>558.42499999999995</c:v>
                </c:pt>
                <c:pt idx="8">
                  <c:v>252</c:v>
                </c:pt>
                <c:pt idx="9">
                  <c:v>252</c:v>
                </c:pt>
                <c:pt idx="10">
                  <c:v>340</c:v>
                </c:pt>
                <c:pt idx="11">
                  <c:v>352</c:v>
                </c:pt>
                <c:pt idx="12">
                  <c:v>345</c:v>
                </c:pt>
                <c:pt idx="13">
                  <c:v>377</c:v>
                </c:pt>
                <c:pt idx="14">
                  <c:v>642.80899999999997</c:v>
                </c:pt>
                <c:pt idx="15">
                  <c:v>593</c:v>
                </c:pt>
                <c:pt idx="16">
                  <c:v>666</c:v>
                </c:pt>
                <c:pt idx="17">
                  <c:v>562</c:v>
                </c:pt>
                <c:pt idx="18">
                  <c:v>652.97500000000002</c:v>
                </c:pt>
                <c:pt idx="19">
                  <c:v>605.10699999999997</c:v>
                </c:pt>
                <c:pt idx="20">
                  <c:v>571</c:v>
                </c:pt>
                <c:pt idx="21">
                  <c:v>481</c:v>
                </c:pt>
                <c:pt idx="22">
                  <c:v>401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2379.2429999999999</c:v>
                </c:pt>
                <c:pt idx="1">
                  <c:v>2374.1559999999999</c:v>
                </c:pt>
                <c:pt idx="2">
                  <c:v>2370.7819999999997</c:v>
                </c:pt>
                <c:pt idx="3">
                  <c:v>2365.7109999999998</c:v>
                </c:pt>
                <c:pt idx="4">
                  <c:v>2372.0630000000001</c:v>
                </c:pt>
                <c:pt idx="5">
                  <c:v>2351.9429999999998</c:v>
                </c:pt>
                <c:pt idx="6">
                  <c:v>2339.7830000000004</c:v>
                </c:pt>
                <c:pt idx="7">
                  <c:v>2600.9190000000008</c:v>
                </c:pt>
                <c:pt idx="8">
                  <c:v>3041.3390000000004</c:v>
                </c:pt>
                <c:pt idx="9">
                  <c:v>3319.5369999999994</c:v>
                </c:pt>
                <c:pt idx="10">
                  <c:v>3487.9720000000002</c:v>
                </c:pt>
                <c:pt idx="11">
                  <c:v>3504.0620000000004</c:v>
                </c:pt>
                <c:pt idx="12">
                  <c:v>3380.8630000000007</c:v>
                </c:pt>
                <c:pt idx="13">
                  <c:v>3115.9529999999995</c:v>
                </c:pt>
                <c:pt idx="14">
                  <c:v>2650.3409999999999</c:v>
                </c:pt>
                <c:pt idx="15">
                  <c:v>2174.7310000000002</c:v>
                </c:pt>
                <c:pt idx="16">
                  <c:v>2006.8989999999994</c:v>
                </c:pt>
                <c:pt idx="17">
                  <c:v>2053.1759999999999</c:v>
                </c:pt>
                <c:pt idx="18">
                  <c:v>2048.1</c:v>
                </c:pt>
                <c:pt idx="19">
                  <c:v>2026.3410000000001</c:v>
                </c:pt>
                <c:pt idx="20">
                  <c:v>2015.6640000000004</c:v>
                </c:pt>
                <c:pt idx="21">
                  <c:v>1985.78</c:v>
                </c:pt>
                <c:pt idx="22">
                  <c:v>1952.6759999999999</c:v>
                </c:pt>
                <c:pt idx="23">
                  <c:v>1922.2430000000004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61</c:v>
                </c:pt>
                <c:pt idx="6">
                  <c:v>61</c:v>
                </c:pt>
                <c:pt idx="7">
                  <c:v>35</c:v>
                </c:pt>
                <c:pt idx="8">
                  <c:v>110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96</c:v>
                </c:pt>
                <c:pt idx="13">
                  <c:v>96</c:v>
                </c:pt>
                <c:pt idx="14">
                  <c:v>35</c:v>
                </c:pt>
                <c:pt idx="15">
                  <c:v>71</c:v>
                </c:pt>
                <c:pt idx="16">
                  <c:v>195</c:v>
                </c:pt>
                <c:pt idx="17">
                  <c:v>665</c:v>
                </c:pt>
                <c:pt idx="18">
                  <c:v>318</c:v>
                </c:pt>
                <c:pt idx="19">
                  <c:v>207</c:v>
                </c:pt>
                <c:pt idx="20">
                  <c:v>191</c:v>
                </c:pt>
                <c:pt idx="21">
                  <c:v>136</c:v>
                </c:pt>
                <c:pt idx="22">
                  <c:v>80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9642568"/>
        <c:axId val="469642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5527.7759999999998</c:v>
                </c:pt>
                <c:pt idx="1">
                  <c:v>5435.3339999999998</c:v>
                </c:pt>
                <c:pt idx="2">
                  <c:v>5383.6819999999998</c:v>
                </c:pt>
                <c:pt idx="3">
                  <c:v>5343.6109999999999</c:v>
                </c:pt>
                <c:pt idx="4">
                  <c:v>5388.9290000000001</c:v>
                </c:pt>
                <c:pt idx="5">
                  <c:v>5550.8429999999998</c:v>
                </c:pt>
                <c:pt idx="6">
                  <c:v>6070.683</c:v>
                </c:pt>
                <c:pt idx="7">
                  <c:v>6954.9970000000003</c:v>
                </c:pt>
                <c:pt idx="8">
                  <c:v>7576.3990000000003</c:v>
                </c:pt>
                <c:pt idx="9">
                  <c:v>7652.46</c:v>
                </c:pt>
                <c:pt idx="10">
                  <c:v>7634.2420000000002</c:v>
                </c:pt>
                <c:pt idx="11">
                  <c:v>7665.8819999999996</c:v>
                </c:pt>
                <c:pt idx="12">
                  <c:v>7581.2439999999997</c:v>
                </c:pt>
                <c:pt idx="13">
                  <c:v>7346.5259999999998</c:v>
                </c:pt>
                <c:pt idx="14">
                  <c:v>7232.5320000000002</c:v>
                </c:pt>
                <c:pt idx="15">
                  <c:v>7203.6260000000002</c:v>
                </c:pt>
                <c:pt idx="16">
                  <c:v>7475.1109999999999</c:v>
                </c:pt>
                <c:pt idx="17">
                  <c:v>7820.9589999999998</c:v>
                </c:pt>
                <c:pt idx="18">
                  <c:v>7629.1130000000003</c:v>
                </c:pt>
                <c:pt idx="19">
                  <c:v>7445.674</c:v>
                </c:pt>
                <c:pt idx="20">
                  <c:v>7092.8770000000004</c:v>
                </c:pt>
                <c:pt idx="21">
                  <c:v>6652.2179999999998</c:v>
                </c:pt>
                <c:pt idx="22">
                  <c:v>6094.5159999999996</c:v>
                </c:pt>
                <c:pt idx="23">
                  <c:v>5573.9290000000001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642568"/>
        <c:axId val="469642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45.55</c:v>
                </c:pt>
                <c:pt idx="1">
                  <c:v>43.25</c:v>
                </c:pt>
                <c:pt idx="2">
                  <c:v>31.2</c:v>
                </c:pt>
                <c:pt idx="3">
                  <c:v>29.27</c:v>
                </c:pt>
                <c:pt idx="4">
                  <c:v>31.3</c:v>
                </c:pt>
                <c:pt idx="5">
                  <c:v>46.03</c:v>
                </c:pt>
                <c:pt idx="6">
                  <c:v>58.18</c:v>
                </c:pt>
                <c:pt idx="7">
                  <c:v>68.45</c:v>
                </c:pt>
                <c:pt idx="8">
                  <c:v>62.01</c:v>
                </c:pt>
                <c:pt idx="9">
                  <c:v>62.01</c:v>
                </c:pt>
                <c:pt idx="10">
                  <c:v>51.64</c:v>
                </c:pt>
                <c:pt idx="11">
                  <c:v>52.06</c:v>
                </c:pt>
                <c:pt idx="12">
                  <c:v>51.22</c:v>
                </c:pt>
                <c:pt idx="13">
                  <c:v>51.9</c:v>
                </c:pt>
                <c:pt idx="14">
                  <c:v>60.71</c:v>
                </c:pt>
                <c:pt idx="15">
                  <c:v>69.25</c:v>
                </c:pt>
                <c:pt idx="16">
                  <c:v>79.05</c:v>
                </c:pt>
                <c:pt idx="17">
                  <c:v>79.239999999999995</c:v>
                </c:pt>
                <c:pt idx="18">
                  <c:v>82.6</c:v>
                </c:pt>
                <c:pt idx="19">
                  <c:v>76.62</c:v>
                </c:pt>
                <c:pt idx="20">
                  <c:v>65.239999999999995</c:v>
                </c:pt>
                <c:pt idx="21">
                  <c:v>53.39</c:v>
                </c:pt>
                <c:pt idx="22">
                  <c:v>49.94</c:v>
                </c:pt>
                <c:pt idx="23">
                  <c:v>46.65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643744"/>
        <c:axId val="469643352"/>
      </c:lineChart>
      <c:catAx>
        <c:axId val="469642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42960"/>
        <c:crosses val="autoZero"/>
        <c:auto val="1"/>
        <c:lblAlgn val="ctr"/>
        <c:lblOffset val="100"/>
        <c:noMultiLvlLbl val="0"/>
      </c:catAx>
      <c:valAx>
        <c:axId val="4696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42568"/>
        <c:crosses val="autoZero"/>
        <c:crossBetween val="between"/>
      </c:valAx>
      <c:valAx>
        <c:axId val="469643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43744"/>
        <c:crosses val="max"/>
        <c:crossBetween val="between"/>
      </c:valAx>
      <c:catAx>
        <c:axId val="469643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643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44161</v>
          </cell>
        </row>
        <row r="5">
          <cell r="C5" t="str">
            <v>DAM</v>
          </cell>
        </row>
        <row r="20">
          <cell r="C20">
            <v>23813</v>
          </cell>
        </row>
        <row r="21">
          <cell r="C21">
            <v>64161.693000000014</v>
          </cell>
        </row>
        <row r="22">
          <cell r="C22">
            <v>2672</v>
          </cell>
        </row>
        <row r="23">
          <cell r="C23">
            <v>10846.193000000001</v>
          </cell>
        </row>
        <row r="24">
          <cell r="C24">
            <v>59840.276999999995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21871.525000000005</v>
          </cell>
        </row>
        <row r="33">
          <cell r="C33">
            <v>29620.268</v>
          </cell>
        </row>
        <row r="34">
          <cell r="C34">
            <v>92233.284999999989</v>
          </cell>
        </row>
        <row r="35">
          <cell r="C35">
            <v>0</v>
          </cell>
        </row>
        <row r="36">
          <cell r="C36">
            <v>14350.585000000001</v>
          </cell>
        </row>
        <row r="37">
          <cell r="C37">
            <v>3257.5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45.55</v>
          </cell>
          <cell r="C7">
            <v>43.25</v>
          </cell>
          <cell r="D7">
            <v>31.2</v>
          </cell>
          <cell r="E7">
            <v>29.27</v>
          </cell>
          <cell r="F7">
            <v>31.3</v>
          </cell>
          <cell r="G7">
            <v>46.03</v>
          </cell>
          <cell r="H7">
            <v>58.18</v>
          </cell>
          <cell r="I7">
            <v>68.45</v>
          </cell>
          <cell r="J7">
            <v>62.01</v>
          </cell>
          <cell r="K7">
            <v>62.01</v>
          </cell>
          <cell r="L7">
            <v>51.64</v>
          </cell>
          <cell r="M7">
            <v>52.06</v>
          </cell>
          <cell r="N7">
            <v>51.22</v>
          </cell>
          <cell r="O7">
            <v>51.9</v>
          </cell>
          <cell r="P7">
            <v>60.71</v>
          </cell>
          <cell r="Q7">
            <v>69.25</v>
          </cell>
          <cell r="R7">
            <v>79.05</v>
          </cell>
          <cell r="S7">
            <v>79.239999999999995</v>
          </cell>
          <cell r="T7">
            <v>82.6</v>
          </cell>
          <cell r="U7">
            <v>76.62</v>
          </cell>
          <cell r="V7">
            <v>65.239999999999995</v>
          </cell>
          <cell r="W7">
            <v>53.39</v>
          </cell>
          <cell r="X7">
            <v>49.94</v>
          </cell>
          <cell r="Y7">
            <v>46.65</v>
          </cell>
        </row>
        <row r="12">
          <cell r="B12">
            <v>188</v>
          </cell>
          <cell r="C12">
            <v>188</v>
          </cell>
          <cell r="D12">
            <v>188</v>
          </cell>
          <cell r="E12">
            <v>188</v>
          </cell>
          <cell r="F12">
            <v>188</v>
          </cell>
          <cell r="G12">
            <v>188</v>
          </cell>
          <cell r="H12">
            <v>188</v>
          </cell>
          <cell r="I12">
            <v>188</v>
          </cell>
          <cell r="J12">
            <v>188</v>
          </cell>
          <cell r="K12">
            <v>188</v>
          </cell>
          <cell r="L12">
            <v>188</v>
          </cell>
          <cell r="M12">
            <v>188</v>
          </cell>
          <cell r="N12">
            <v>188</v>
          </cell>
          <cell r="O12">
            <v>188</v>
          </cell>
          <cell r="P12">
            <v>188</v>
          </cell>
          <cell r="Q12">
            <v>188</v>
          </cell>
          <cell r="R12">
            <v>188</v>
          </cell>
          <cell r="S12">
            <v>188</v>
          </cell>
          <cell r="T12">
            <v>188</v>
          </cell>
          <cell r="U12">
            <v>188</v>
          </cell>
          <cell r="V12">
            <v>188</v>
          </cell>
          <cell r="W12">
            <v>188</v>
          </cell>
          <cell r="X12">
            <v>188</v>
          </cell>
          <cell r="Y12">
            <v>188</v>
          </cell>
        </row>
        <row r="13">
          <cell r="I13">
            <v>85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240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240</v>
          </cell>
          <cell r="S20">
            <v>195</v>
          </cell>
          <cell r="T20">
            <v>240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413</v>
          </cell>
          <cell r="M25">
            <v>413</v>
          </cell>
          <cell r="N25">
            <v>411</v>
          </cell>
          <cell r="O25">
            <v>411</v>
          </cell>
          <cell r="P25">
            <v>411</v>
          </cell>
          <cell r="Q25">
            <v>412</v>
          </cell>
          <cell r="R25">
            <v>412</v>
          </cell>
          <cell r="S25">
            <v>412</v>
          </cell>
          <cell r="T25">
            <v>412</v>
          </cell>
          <cell r="U25">
            <v>412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345</v>
          </cell>
          <cell r="J26">
            <v>360</v>
          </cell>
          <cell r="K26">
            <v>345</v>
          </cell>
          <cell r="L26">
            <v>245</v>
          </cell>
          <cell r="M26">
            <v>256.62099999999998</v>
          </cell>
          <cell r="N26">
            <v>245</v>
          </cell>
          <cell r="O26">
            <v>245</v>
          </cell>
          <cell r="P26">
            <v>345</v>
          </cell>
          <cell r="Q26">
            <v>528</v>
          </cell>
          <cell r="R26">
            <v>528</v>
          </cell>
          <cell r="S26">
            <v>528</v>
          </cell>
          <cell r="T26">
            <v>528</v>
          </cell>
          <cell r="U26">
            <v>528</v>
          </cell>
          <cell r="V26">
            <v>528</v>
          </cell>
          <cell r="W26">
            <v>497.46</v>
          </cell>
          <cell r="X26">
            <v>245</v>
          </cell>
          <cell r="Y26">
            <v>245</v>
          </cell>
        </row>
        <row r="28">
          <cell r="B28">
            <v>229</v>
          </cell>
          <cell r="C28">
            <v>229</v>
          </cell>
          <cell r="D28">
            <v>229</v>
          </cell>
          <cell r="E28">
            <v>230</v>
          </cell>
          <cell r="F28">
            <v>231</v>
          </cell>
          <cell r="G28">
            <v>231</v>
          </cell>
          <cell r="H28">
            <v>265</v>
          </cell>
          <cell r="I28">
            <v>352</v>
          </cell>
          <cell r="J28">
            <v>448</v>
          </cell>
          <cell r="K28">
            <v>445</v>
          </cell>
          <cell r="L28">
            <v>442</v>
          </cell>
          <cell r="M28">
            <v>442</v>
          </cell>
          <cell r="N28">
            <v>440</v>
          </cell>
          <cell r="O28">
            <v>439</v>
          </cell>
          <cell r="P28">
            <v>440</v>
          </cell>
          <cell r="Q28">
            <v>441</v>
          </cell>
          <cell r="R28">
            <v>442</v>
          </cell>
          <cell r="S28">
            <v>443</v>
          </cell>
          <cell r="T28">
            <v>444</v>
          </cell>
          <cell r="U28">
            <v>445</v>
          </cell>
          <cell r="V28">
            <v>446</v>
          </cell>
          <cell r="W28">
            <v>446</v>
          </cell>
          <cell r="X28">
            <v>447</v>
          </cell>
          <cell r="Y28">
            <v>361.786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410</v>
          </cell>
          <cell r="I29">
            <v>410</v>
          </cell>
          <cell r="J29">
            <v>681.56500000000005</v>
          </cell>
          <cell r="K29">
            <v>572.18600000000004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613.05499999999995</v>
          </cell>
          <cell r="R29">
            <v>811</v>
          </cell>
          <cell r="S29">
            <v>786.27499999999998</v>
          </cell>
          <cell r="T29">
            <v>811</v>
          </cell>
          <cell r="U29">
            <v>811</v>
          </cell>
          <cell r="V29">
            <v>606.48800000000006</v>
          </cell>
          <cell r="W29">
            <v>500</v>
          </cell>
          <cell r="X29">
            <v>500</v>
          </cell>
          <cell r="Y29">
            <v>500</v>
          </cell>
        </row>
        <row r="31"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250</v>
          </cell>
          <cell r="I35">
            <v>270.75299999999999</v>
          </cell>
          <cell r="J35">
            <v>340.59500000000003</v>
          </cell>
          <cell r="K35">
            <v>340.83699999999999</v>
          </cell>
          <cell r="L35">
            <v>340</v>
          </cell>
          <cell r="M35">
            <v>340</v>
          </cell>
          <cell r="N35">
            <v>340.012</v>
          </cell>
          <cell r="O35">
            <v>340.85700000000003</v>
          </cell>
          <cell r="P35">
            <v>341.81700000000001</v>
          </cell>
          <cell r="Q35">
            <v>362</v>
          </cell>
          <cell r="R35">
            <v>360</v>
          </cell>
          <cell r="S35">
            <v>362</v>
          </cell>
          <cell r="T35">
            <v>360.10899999999998</v>
          </cell>
          <cell r="U35">
            <v>360.80599999999998</v>
          </cell>
          <cell r="V35">
            <v>360.82499999999999</v>
          </cell>
          <cell r="W35">
            <v>340.02</v>
          </cell>
          <cell r="X35">
            <v>270.94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185</v>
          </cell>
          <cell r="C37">
            <v>185</v>
          </cell>
          <cell r="D37">
            <v>185</v>
          </cell>
          <cell r="E37">
            <v>185</v>
          </cell>
          <cell r="F37">
            <v>185</v>
          </cell>
          <cell r="G37">
            <v>185</v>
          </cell>
          <cell r="H37">
            <v>200</v>
          </cell>
          <cell r="I37">
            <v>380</v>
          </cell>
          <cell r="J37">
            <v>380</v>
          </cell>
          <cell r="K37">
            <v>380</v>
          </cell>
          <cell r="L37">
            <v>353.15100000000001</v>
          </cell>
          <cell r="M37">
            <v>353.93599999999998</v>
          </cell>
          <cell r="N37">
            <v>353.44099999999997</v>
          </cell>
          <cell r="O37">
            <v>349.90100000000001</v>
          </cell>
          <cell r="P37">
            <v>370.35599999999999</v>
          </cell>
          <cell r="Q37">
            <v>384.46899999999999</v>
          </cell>
          <cell r="R37">
            <v>384.65499999999997</v>
          </cell>
          <cell r="S37">
            <v>384.80399999999997</v>
          </cell>
          <cell r="T37">
            <v>385.01499999999999</v>
          </cell>
          <cell r="U37">
            <v>382.75599999999997</v>
          </cell>
          <cell r="V37">
            <v>360</v>
          </cell>
          <cell r="W37">
            <v>364.00299999999999</v>
          </cell>
          <cell r="X37">
            <v>320</v>
          </cell>
          <cell r="Y37">
            <v>160</v>
          </cell>
        </row>
        <row r="38">
          <cell r="G38">
            <v>60</v>
          </cell>
          <cell r="H38">
            <v>280</v>
          </cell>
          <cell r="I38">
            <v>380</v>
          </cell>
          <cell r="J38">
            <v>380</v>
          </cell>
          <cell r="K38">
            <v>380</v>
          </cell>
          <cell r="L38">
            <v>353.21899999999999</v>
          </cell>
          <cell r="M38">
            <v>344.363</v>
          </cell>
          <cell r="N38">
            <v>345.02800000000002</v>
          </cell>
          <cell r="O38">
            <v>346.91500000000002</v>
          </cell>
          <cell r="P38">
            <v>371.30900000000003</v>
          </cell>
          <cell r="Q38">
            <v>384.471</v>
          </cell>
          <cell r="R38">
            <v>384.65699999999998</v>
          </cell>
          <cell r="S38">
            <v>384.80399999999997</v>
          </cell>
          <cell r="T38">
            <v>385.01400000000001</v>
          </cell>
          <cell r="U38">
            <v>382.76400000000001</v>
          </cell>
          <cell r="V38">
            <v>361</v>
          </cell>
          <cell r="W38">
            <v>364.05500000000001</v>
          </cell>
          <cell r="X38">
            <v>340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70</v>
          </cell>
          <cell r="T40">
            <v>40</v>
          </cell>
          <cell r="U40">
            <v>20</v>
          </cell>
          <cell r="V40">
            <v>20</v>
          </cell>
          <cell r="W40">
            <v>20</v>
          </cell>
          <cell r="X40">
            <v>20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40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8">
          <cell r="S48">
            <v>105</v>
          </cell>
          <cell r="T48">
            <v>105</v>
          </cell>
          <cell r="U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Q51">
            <v>20</v>
          </cell>
          <cell r="R51">
            <v>100</v>
          </cell>
          <cell r="S51">
            <v>200</v>
          </cell>
          <cell r="T51">
            <v>100</v>
          </cell>
          <cell r="U51">
            <v>100</v>
          </cell>
          <cell r="V51">
            <v>100</v>
          </cell>
        </row>
        <row r="53">
          <cell r="S53">
            <v>100</v>
          </cell>
        </row>
        <row r="54"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6">
          <cell r="R56">
            <v>14</v>
          </cell>
          <cell r="S56">
            <v>14</v>
          </cell>
          <cell r="T56">
            <v>12</v>
          </cell>
          <cell r="U56">
            <v>12</v>
          </cell>
        </row>
        <row r="57">
          <cell r="Q57">
            <v>16</v>
          </cell>
          <cell r="R57">
            <v>16</v>
          </cell>
          <cell r="S57">
            <v>16</v>
          </cell>
          <cell r="T57">
            <v>16</v>
          </cell>
        </row>
        <row r="59">
          <cell r="B59">
            <v>2379.2429999999999</v>
          </cell>
          <cell r="C59">
            <v>2374.1559999999999</v>
          </cell>
          <cell r="D59">
            <v>2370.7819999999997</v>
          </cell>
          <cell r="E59">
            <v>2365.7109999999998</v>
          </cell>
          <cell r="F59">
            <v>2372.0630000000001</v>
          </cell>
          <cell r="G59">
            <v>2351.9429999999998</v>
          </cell>
          <cell r="H59">
            <v>2339.7830000000004</v>
          </cell>
          <cell r="I59">
            <v>2600.9190000000008</v>
          </cell>
          <cell r="J59">
            <v>3041.3390000000004</v>
          </cell>
          <cell r="K59">
            <v>3319.5369999999994</v>
          </cell>
          <cell r="L59">
            <v>3487.9720000000002</v>
          </cell>
          <cell r="M59">
            <v>3504.0620000000004</v>
          </cell>
          <cell r="N59">
            <v>3380.8630000000007</v>
          </cell>
          <cell r="O59">
            <v>3115.9529999999995</v>
          </cell>
          <cell r="P59">
            <v>2650.3409999999999</v>
          </cell>
          <cell r="Q59">
            <v>2174.7310000000002</v>
          </cell>
          <cell r="R59">
            <v>2006.8989999999994</v>
          </cell>
          <cell r="S59">
            <v>2053.1759999999999</v>
          </cell>
          <cell r="T59">
            <v>2048.1</v>
          </cell>
          <cell r="U59">
            <v>2026.3410000000001</v>
          </cell>
          <cell r="V59">
            <v>2015.6640000000004</v>
          </cell>
          <cell r="W59">
            <v>1985.78</v>
          </cell>
          <cell r="X59">
            <v>1952.6759999999999</v>
          </cell>
          <cell r="Y59">
            <v>1922.2430000000004</v>
          </cell>
        </row>
        <row r="72">
          <cell r="B72">
            <v>51</v>
          </cell>
          <cell r="C72">
            <v>56</v>
          </cell>
          <cell r="D72">
            <v>56</v>
          </cell>
          <cell r="E72">
            <v>41</v>
          </cell>
          <cell r="F72">
            <v>57</v>
          </cell>
          <cell r="G72">
            <v>57</v>
          </cell>
          <cell r="H72">
            <v>76</v>
          </cell>
          <cell r="I72">
            <v>26</v>
          </cell>
          <cell r="J72">
            <v>17</v>
          </cell>
          <cell r="K72">
            <v>17</v>
          </cell>
          <cell r="L72">
            <v>17</v>
          </cell>
          <cell r="M72">
            <v>17</v>
          </cell>
          <cell r="N72">
            <v>17</v>
          </cell>
          <cell r="O72">
            <v>17</v>
          </cell>
          <cell r="P72">
            <v>17</v>
          </cell>
          <cell r="Q72">
            <v>17</v>
          </cell>
          <cell r="R72">
            <v>62</v>
          </cell>
          <cell r="S72">
            <v>62</v>
          </cell>
          <cell r="T72">
            <v>66</v>
          </cell>
          <cell r="U72">
            <v>61</v>
          </cell>
          <cell r="V72">
            <v>61</v>
          </cell>
          <cell r="W72">
            <v>56</v>
          </cell>
          <cell r="X72">
            <v>17</v>
          </cell>
          <cell r="Y72">
            <v>60</v>
          </cell>
        </row>
        <row r="73">
          <cell r="B73">
            <v>257.63299999999998</v>
          </cell>
          <cell r="C73">
            <v>191.27799999999999</v>
          </cell>
          <cell r="D73">
            <v>143</v>
          </cell>
          <cell r="E73">
            <v>122</v>
          </cell>
          <cell r="F73">
            <v>154</v>
          </cell>
          <cell r="G73">
            <v>164</v>
          </cell>
          <cell r="H73">
            <v>185</v>
          </cell>
          <cell r="I73">
            <v>102</v>
          </cell>
          <cell r="J73">
            <v>102</v>
          </cell>
          <cell r="K73">
            <v>102</v>
          </cell>
          <cell r="L73">
            <v>102</v>
          </cell>
          <cell r="M73">
            <v>102</v>
          </cell>
          <cell r="N73">
            <v>102</v>
          </cell>
          <cell r="O73">
            <v>102</v>
          </cell>
          <cell r="P73">
            <v>102</v>
          </cell>
          <cell r="Q73">
            <v>132</v>
          </cell>
          <cell r="R73">
            <v>152</v>
          </cell>
          <cell r="S73">
            <v>134</v>
          </cell>
          <cell r="T73">
            <v>135</v>
          </cell>
          <cell r="U73">
            <v>136</v>
          </cell>
          <cell r="V73">
            <v>144</v>
          </cell>
          <cell r="W73">
            <v>116</v>
          </cell>
          <cell r="X73">
            <v>107</v>
          </cell>
          <cell r="Y73">
            <v>102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105.96600000000001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26</v>
          </cell>
          <cell r="G76">
            <v>76</v>
          </cell>
          <cell r="H76">
            <v>260</v>
          </cell>
          <cell r="I76">
            <v>314.42500000000001</v>
          </cell>
          <cell r="J76">
            <v>17</v>
          </cell>
          <cell r="K76">
            <v>17</v>
          </cell>
          <cell r="L76">
            <v>105</v>
          </cell>
          <cell r="M76">
            <v>117</v>
          </cell>
          <cell r="N76">
            <v>110</v>
          </cell>
          <cell r="O76">
            <v>142</v>
          </cell>
          <cell r="P76">
            <v>407.80899999999997</v>
          </cell>
          <cell r="Q76">
            <v>328</v>
          </cell>
          <cell r="R76">
            <v>336</v>
          </cell>
          <cell r="S76">
            <v>250</v>
          </cell>
          <cell r="T76">
            <v>335.97500000000002</v>
          </cell>
          <cell r="U76">
            <v>292.10699999999997</v>
          </cell>
          <cell r="V76">
            <v>250</v>
          </cell>
          <cell r="W76">
            <v>193</v>
          </cell>
          <cell r="X76">
            <v>161</v>
          </cell>
          <cell r="Y76">
            <v>142</v>
          </cell>
        </row>
      </sheetData>
      <sheetData sheetId="15">
        <row r="64">
          <cell r="B64">
            <v>995.76499999999999</v>
          </cell>
          <cell r="C64">
            <v>1012.076</v>
          </cell>
          <cell r="D64">
            <v>1021.3869999999999</v>
          </cell>
          <cell r="E64">
            <v>1022.178</v>
          </cell>
          <cell r="F64">
            <v>1022.025</v>
          </cell>
          <cell r="G64">
            <v>1019.675</v>
          </cell>
          <cell r="H64">
            <v>1004.4059999999999</v>
          </cell>
          <cell r="I64">
            <v>984.48299999999995</v>
          </cell>
          <cell r="J64">
            <v>956.23500000000001</v>
          </cell>
          <cell r="K64">
            <v>917.95699999999999</v>
          </cell>
          <cell r="L64">
            <v>820.74699999999996</v>
          </cell>
          <cell r="M64">
            <v>795.55700000000002</v>
          </cell>
          <cell r="N64">
            <v>777.81399999999996</v>
          </cell>
          <cell r="O64">
            <v>771.64499999999998</v>
          </cell>
          <cell r="P64">
            <v>829.44100000000003</v>
          </cell>
          <cell r="Q64">
            <v>830.40200000000004</v>
          </cell>
          <cell r="R64">
            <v>845.92600000000004</v>
          </cell>
          <cell r="S64">
            <v>936.74</v>
          </cell>
          <cell r="T64">
            <v>872.30899999999997</v>
          </cell>
          <cell r="U64">
            <v>875.00199999999995</v>
          </cell>
          <cell r="V64">
            <v>876.5</v>
          </cell>
          <cell r="W64">
            <v>901.245</v>
          </cell>
          <cell r="X64">
            <v>807.88</v>
          </cell>
          <cell r="Y64">
            <v>974.13</v>
          </cell>
        </row>
        <row r="65">
          <cell r="B65">
            <v>983.85100000000011</v>
          </cell>
          <cell r="C65">
            <v>963.39699999999993</v>
          </cell>
          <cell r="D65">
            <v>949.75299999999982</v>
          </cell>
          <cell r="E65">
            <v>940.89900000000011</v>
          </cell>
          <cell r="F65">
            <v>965.10900000000004</v>
          </cell>
          <cell r="G65">
            <v>1059.1860000000001</v>
          </cell>
          <cell r="H65">
            <v>1200.4690000000001</v>
          </cell>
          <cell r="I65">
            <v>1349.7760000000003</v>
          </cell>
          <cell r="J65">
            <v>1428.3139999999996</v>
          </cell>
          <cell r="K65">
            <v>1458.9680000000001</v>
          </cell>
          <cell r="L65">
            <v>1468.2699999999998</v>
          </cell>
          <cell r="M65">
            <v>1471.2240000000002</v>
          </cell>
          <cell r="N65">
            <v>1459.9739999999997</v>
          </cell>
          <cell r="O65">
            <v>1432.0489999999998</v>
          </cell>
          <cell r="P65">
            <v>1379.0730000000001</v>
          </cell>
          <cell r="Q65">
            <v>1332.6049999999998</v>
          </cell>
          <cell r="R65">
            <v>1351.1889999999999</v>
          </cell>
          <cell r="S65">
            <v>1333.4659999999997</v>
          </cell>
          <cell r="T65">
            <v>1322.85</v>
          </cell>
          <cell r="U65">
            <v>1301.674</v>
          </cell>
          <cell r="V65">
            <v>1235.3249999999998</v>
          </cell>
          <cell r="W65">
            <v>1127.097</v>
          </cell>
          <cell r="X65">
            <v>1091.6670000000001</v>
          </cell>
          <cell r="Y65">
            <v>1014.0830000000001</v>
          </cell>
        </row>
        <row r="66">
          <cell r="B66">
            <v>2815.66</v>
          </cell>
          <cell r="C66">
            <v>2738.3610000000008</v>
          </cell>
          <cell r="D66">
            <v>2634.94</v>
          </cell>
          <cell r="E66">
            <v>2563.4639999999999</v>
          </cell>
          <cell r="F66">
            <v>2632.7950000000001</v>
          </cell>
          <cell r="G66">
            <v>2943.2100000000005</v>
          </cell>
          <cell r="H66">
            <v>3334.9780000000001</v>
          </cell>
          <cell r="I66">
            <v>3825.7379999999994</v>
          </cell>
          <cell r="J66">
            <v>4096.3500000000004</v>
          </cell>
          <cell r="K66">
            <v>4250.0349999999999</v>
          </cell>
          <cell r="L66">
            <v>4328.5949999999993</v>
          </cell>
          <cell r="M66">
            <v>4383.1010000000006</v>
          </cell>
          <cell r="N66">
            <v>4350.0630000000001</v>
          </cell>
          <cell r="O66">
            <v>4209.0350000000008</v>
          </cell>
          <cell r="P66">
            <v>4226.018</v>
          </cell>
          <cell r="Q66">
            <v>4296.6190000000006</v>
          </cell>
          <cell r="R66">
            <v>4659.7740000000003</v>
          </cell>
          <cell r="S66">
            <v>4842.2529999999997</v>
          </cell>
          <cell r="T66">
            <v>4914.9540000000006</v>
          </cell>
          <cell r="U66">
            <v>4845.4979999999987</v>
          </cell>
          <cell r="V66">
            <v>4543.5519999999997</v>
          </cell>
          <cell r="W66">
            <v>3976.3759999999997</v>
          </cell>
          <cell r="X66">
            <v>3713.1999999999994</v>
          </cell>
          <cell r="Y66">
            <v>3108.7159999999999</v>
          </cell>
        </row>
        <row r="68">
          <cell r="B68">
            <v>119.5</v>
          </cell>
          <cell r="C68">
            <v>119.5</v>
          </cell>
          <cell r="D68">
            <v>116</v>
          </cell>
          <cell r="E68">
            <v>120</v>
          </cell>
          <cell r="F68">
            <v>117</v>
          </cell>
          <cell r="G68">
            <v>121.5</v>
          </cell>
          <cell r="H68">
            <v>130</v>
          </cell>
          <cell r="I68">
            <v>139</v>
          </cell>
          <cell r="J68">
            <v>134.5</v>
          </cell>
          <cell r="K68">
            <v>129.5</v>
          </cell>
          <cell r="L68">
            <v>126.5</v>
          </cell>
          <cell r="M68">
            <v>127</v>
          </cell>
          <cell r="N68">
            <v>127.5</v>
          </cell>
          <cell r="O68">
            <v>130</v>
          </cell>
          <cell r="P68">
            <v>140</v>
          </cell>
          <cell r="Q68">
            <v>151</v>
          </cell>
          <cell r="R68">
            <v>160.5</v>
          </cell>
          <cell r="S68">
            <v>166.5</v>
          </cell>
          <cell r="T68">
            <v>167</v>
          </cell>
          <cell r="U68">
            <v>160.5</v>
          </cell>
          <cell r="V68">
            <v>155.5</v>
          </cell>
          <cell r="W68">
            <v>141.5</v>
          </cell>
          <cell r="X68">
            <v>132.5</v>
          </cell>
          <cell r="Y68">
            <v>125</v>
          </cell>
        </row>
        <row r="72">
          <cell r="B72">
            <v>98</v>
          </cell>
          <cell r="C72">
            <v>82</v>
          </cell>
          <cell r="D72">
            <v>116.602</v>
          </cell>
          <cell r="E72">
            <v>117</v>
          </cell>
          <cell r="F72">
            <v>82</v>
          </cell>
          <cell r="G72">
            <v>62</v>
          </cell>
          <cell r="H72">
            <v>122</v>
          </cell>
          <cell r="I72">
            <v>172</v>
          </cell>
          <cell r="J72">
            <v>172</v>
          </cell>
          <cell r="K72">
            <v>192</v>
          </cell>
          <cell r="L72">
            <v>198</v>
          </cell>
          <cell r="M72">
            <v>199</v>
          </cell>
          <cell r="N72">
            <v>183.893</v>
          </cell>
          <cell r="O72">
            <v>174</v>
          </cell>
          <cell r="P72">
            <v>218</v>
          </cell>
          <cell r="Q72">
            <v>152</v>
          </cell>
          <cell r="R72">
            <v>108</v>
          </cell>
          <cell r="S72">
            <v>130</v>
          </cell>
          <cell r="T72">
            <v>134</v>
          </cell>
          <cell r="U72">
            <v>129</v>
          </cell>
          <cell r="V72">
            <v>159</v>
          </cell>
          <cell r="W72">
            <v>203</v>
          </cell>
          <cell r="X72">
            <v>110</v>
          </cell>
          <cell r="Y72">
            <v>57</v>
          </cell>
        </row>
        <row r="73">
          <cell r="B73">
            <v>40</v>
          </cell>
          <cell r="C73">
            <v>55</v>
          </cell>
          <cell r="D73">
            <v>45</v>
          </cell>
          <cell r="E73">
            <v>80.069999999999993</v>
          </cell>
          <cell r="F73">
            <v>70</v>
          </cell>
          <cell r="G73">
            <v>90</v>
          </cell>
          <cell r="H73">
            <v>209</v>
          </cell>
          <cell r="I73">
            <v>379</v>
          </cell>
          <cell r="J73">
            <v>423</v>
          </cell>
          <cell r="K73">
            <v>401</v>
          </cell>
          <cell r="L73">
            <v>358</v>
          </cell>
          <cell r="M73">
            <v>399</v>
          </cell>
          <cell r="N73">
            <v>393</v>
          </cell>
          <cell r="O73">
            <v>391</v>
          </cell>
          <cell r="P73">
            <v>419</v>
          </cell>
          <cell r="Q73">
            <v>397</v>
          </cell>
          <cell r="R73">
            <v>288</v>
          </cell>
          <cell r="S73">
            <v>312</v>
          </cell>
          <cell r="T73">
            <v>218</v>
          </cell>
          <cell r="U73">
            <v>134</v>
          </cell>
          <cell r="V73">
            <v>123</v>
          </cell>
          <cell r="W73">
            <v>146</v>
          </cell>
          <cell r="X73">
            <v>124</v>
          </cell>
          <cell r="Y73">
            <v>142</v>
          </cell>
        </row>
        <row r="76">
          <cell r="B76">
            <v>475</v>
          </cell>
          <cell r="C76">
            <v>465</v>
          </cell>
          <cell r="D76">
            <v>500</v>
          </cell>
          <cell r="E76">
            <v>500</v>
          </cell>
          <cell r="F76">
            <v>500</v>
          </cell>
          <cell r="G76">
            <v>255.27199999999999</v>
          </cell>
          <cell r="H76">
            <v>69.83</v>
          </cell>
          <cell r="I76">
            <v>105</v>
          </cell>
          <cell r="J76">
            <v>366</v>
          </cell>
          <cell r="K76">
            <v>303</v>
          </cell>
          <cell r="L76">
            <v>334.13</v>
          </cell>
          <cell r="M76">
            <v>291</v>
          </cell>
          <cell r="N76">
            <v>289</v>
          </cell>
          <cell r="O76">
            <v>238.797</v>
          </cell>
          <cell r="P76">
            <v>21</v>
          </cell>
          <cell r="Q76">
            <v>44</v>
          </cell>
          <cell r="R76">
            <v>61.722000000000001</v>
          </cell>
          <cell r="S76">
            <v>100</v>
          </cell>
          <cell r="W76">
            <v>157</v>
          </cell>
          <cell r="X76">
            <v>115.26900000000001</v>
          </cell>
          <cell r="Y76">
            <v>153</v>
          </cell>
        </row>
      </sheetData>
      <sheetData sheetId="16">
        <row r="7">
          <cell r="B7">
            <v>45.55</v>
          </cell>
          <cell r="C7">
            <v>43.25</v>
          </cell>
          <cell r="D7">
            <v>31.2</v>
          </cell>
          <cell r="E7">
            <v>29.27</v>
          </cell>
          <cell r="F7">
            <v>31.3</v>
          </cell>
          <cell r="G7">
            <v>46.03</v>
          </cell>
          <cell r="H7">
            <v>58.18</v>
          </cell>
          <cell r="I7">
            <v>68.45</v>
          </cell>
          <cell r="J7">
            <v>62.01</v>
          </cell>
          <cell r="K7">
            <v>62.01</v>
          </cell>
          <cell r="L7">
            <v>51.64</v>
          </cell>
          <cell r="M7">
            <v>52.06</v>
          </cell>
          <cell r="N7">
            <v>51.22</v>
          </cell>
          <cell r="O7">
            <v>51.9</v>
          </cell>
          <cell r="P7">
            <v>60.71</v>
          </cell>
          <cell r="Q7">
            <v>69.25</v>
          </cell>
          <cell r="R7">
            <v>79.05</v>
          </cell>
          <cell r="S7">
            <v>79.239999999999995</v>
          </cell>
          <cell r="T7">
            <v>82.6</v>
          </cell>
          <cell r="U7">
            <v>76.62</v>
          </cell>
          <cell r="V7">
            <v>65.239999999999995</v>
          </cell>
          <cell r="W7">
            <v>53.39</v>
          </cell>
          <cell r="X7">
            <v>49.94</v>
          </cell>
          <cell r="Y7">
            <v>46.65</v>
          </cell>
        </row>
      </sheetData>
      <sheetData sheetId="17"/>
      <sheetData sheetId="18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44161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44162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5527.7759999999998</v>
      </c>
      <c r="C4" s="18">
        <v>5435.3339999999998</v>
      </c>
      <c r="D4" s="18">
        <v>5383.6819999999998</v>
      </c>
      <c r="E4" s="18">
        <v>5343.6109999999999</v>
      </c>
      <c r="F4" s="18">
        <v>5388.9290000000001</v>
      </c>
      <c r="G4" s="18">
        <v>5550.8429999999998</v>
      </c>
      <c r="H4" s="18">
        <v>6070.683</v>
      </c>
      <c r="I4" s="18">
        <v>6954.9970000000003</v>
      </c>
      <c r="J4" s="18">
        <v>7576.3990000000003</v>
      </c>
      <c r="K4" s="18">
        <v>7652.46</v>
      </c>
      <c r="L4" s="18">
        <v>7634.2420000000002</v>
      </c>
      <c r="M4" s="18">
        <v>7665.8819999999996</v>
      </c>
      <c r="N4" s="18">
        <v>7581.2439999999997</v>
      </c>
      <c r="O4" s="18">
        <v>7346.5259999999998</v>
      </c>
      <c r="P4" s="18">
        <v>7232.5320000000002</v>
      </c>
      <c r="Q4" s="18">
        <v>7203.6260000000002</v>
      </c>
      <c r="R4" s="18">
        <v>7475.1109999999999</v>
      </c>
      <c r="S4" s="18">
        <v>7820.9589999999998</v>
      </c>
      <c r="T4" s="18">
        <v>7629.1130000000003</v>
      </c>
      <c r="U4" s="18">
        <v>7445.674</v>
      </c>
      <c r="V4" s="18">
        <v>7092.8770000000004</v>
      </c>
      <c r="W4" s="18">
        <v>6652.2179999999998</v>
      </c>
      <c r="X4" s="18">
        <v>6094.5159999999996</v>
      </c>
      <c r="Y4" s="18">
        <v>5573.9290000000001</v>
      </c>
      <c r="Z4" s="19"/>
      <c r="AA4" s="20">
        <f>SUM(B4:Z4)</f>
        <v>161333.16300000003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45.55</v>
      </c>
      <c r="C7" s="28">
        <v>43.25</v>
      </c>
      <c r="D7" s="28">
        <v>31.2</v>
      </c>
      <c r="E7" s="28">
        <v>29.27</v>
      </c>
      <c r="F7" s="28">
        <v>31.3</v>
      </c>
      <c r="G7" s="28">
        <v>46.03</v>
      </c>
      <c r="H7" s="28">
        <v>58.18</v>
      </c>
      <c r="I7" s="28">
        <v>68.45</v>
      </c>
      <c r="J7" s="28">
        <v>62.01</v>
      </c>
      <c r="K7" s="28">
        <v>62.01</v>
      </c>
      <c r="L7" s="28">
        <v>51.64</v>
      </c>
      <c r="M7" s="28">
        <v>52.06</v>
      </c>
      <c r="N7" s="28">
        <v>51.22</v>
      </c>
      <c r="O7" s="28">
        <v>51.9</v>
      </c>
      <c r="P7" s="28">
        <v>60.71</v>
      </c>
      <c r="Q7" s="28">
        <v>69.25</v>
      </c>
      <c r="R7" s="28">
        <v>79.05</v>
      </c>
      <c r="S7" s="28">
        <v>79.239999999999995</v>
      </c>
      <c r="T7" s="28">
        <v>82.6</v>
      </c>
      <c r="U7" s="28">
        <v>76.62</v>
      </c>
      <c r="V7" s="28">
        <v>65.239999999999995</v>
      </c>
      <c r="W7" s="28">
        <v>53.39</v>
      </c>
      <c r="X7" s="28">
        <v>49.94</v>
      </c>
      <c r="Y7" s="28">
        <v>46.65</v>
      </c>
      <c r="Z7" s="29"/>
      <c r="AA7" s="30">
        <f>IF(SUM(GR_MAINLAND_MCP_SUM_SELL)&lt;&gt;0,AVERAGEIF(GR_MAINLAND_MCP_SUM_SELL,"&lt;&gt;"""),"")</f>
        <v>56.115000000000009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842</v>
      </c>
      <c r="C10" s="42">
        <v>842</v>
      </c>
      <c r="D10" s="42">
        <v>842</v>
      </c>
      <c r="E10" s="42">
        <v>842</v>
      </c>
      <c r="F10" s="42">
        <v>842</v>
      </c>
      <c r="G10" s="42">
        <v>842</v>
      </c>
      <c r="H10" s="42">
        <v>842</v>
      </c>
      <c r="I10" s="42">
        <v>1082</v>
      </c>
      <c r="J10" s="42">
        <v>1042</v>
      </c>
      <c r="K10" s="42">
        <v>1042</v>
      </c>
      <c r="L10" s="42">
        <v>997</v>
      </c>
      <c r="M10" s="42">
        <v>997</v>
      </c>
      <c r="N10" s="42">
        <v>997</v>
      </c>
      <c r="O10" s="42">
        <v>997</v>
      </c>
      <c r="P10" s="42">
        <v>997</v>
      </c>
      <c r="Q10" s="42">
        <v>1107</v>
      </c>
      <c r="R10" s="42">
        <v>1152</v>
      </c>
      <c r="S10" s="42">
        <v>1107</v>
      </c>
      <c r="T10" s="42">
        <v>1152</v>
      </c>
      <c r="U10" s="42">
        <v>1152</v>
      </c>
      <c r="V10" s="42">
        <v>1107</v>
      </c>
      <c r="W10" s="42">
        <v>997</v>
      </c>
      <c r="X10" s="42">
        <v>997</v>
      </c>
      <c r="Y10" s="42">
        <v>997</v>
      </c>
      <c r="Z10" s="43"/>
      <c r="AA10" s="44">
        <f>SUM(B10:Z10)</f>
        <v>23813</v>
      </c>
    </row>
    <row r="11" spans="1:27" ht="24.95" customHeight="1" x14ac:dyDescent="0.2">
      <c r="A11" s="45" t="s">
        <v>7</v>
      </c>
      <c r="B11" s="46">
        <v>1820.9</v>
      </c>
      <c r="C11" s="47">
        <v>1820.9</v>
      </c>
      <c r="D11" s="47">
        <v>1820.9</v>
      </c>
      <c r="E11" s="47">
        <v>1821.9</v>
      </c>
      <c r="F11" s="47">
        <v>1822.9</v>
      </c>
      <c r="G11" s="47">
        <v>1882.9</v>
      </c>
      <c r="H11" s="47">
        <v>2190.9</v>
      </c>
      <c r="I11" s="47">
        <v>2678.6529999999998</v>
      </c>
      <c r="J11" s="47">
        <v>3131.06</v>
      </c>
      <c r="K11" s="47">
        <v>3003.9230000000002</v>
      </c>
      <c r="L11" s="47">
        <v>2774.27</v>
      </c>
      <c r="M11" s="47">
        <v>2777.82</v>
      </c>
      <c r="N11" s="47">
        <v>2762.3809999999999</v>
      </c>
      <c r="O11" s="47">
        <v>2760.5730000000003</v>
      </c>
      <c r="P11" s="47">
        <v>2907.3820000000001</v>
      </c>
      <c r="Q11" s="47">
        <v>3257.895</v>
      </c>
      <c r="R11" s="47">
        <v>3455.212</v>
      </c>
      <c r="S11" s="47">
        <v>3433.7829999999999</v>
      </c>
      <c r="T11" s="47">
        <v>3458.038</v>
      </c>
      <c r="U11" s="47">
        <v>3455.2259999999997</v>
      </c>
      <c r="V11" s="47">
        <v>3208.2129999999997</v>
      </c>
      <c r="W11" s="47">
        <v>3052.4380000000001</v>
      </c>
      <c r="X11" s="47">
        <v>2663.84</v>
      </c>
      <c r="Y11" s="47">
        <v>2199.6860000000001</v>
      </c>
      <c r="Z11" s="48"/>
      <c r="AA11" s="49">
        <f>SUM(B11:Z11)</f>
        <v>64161.692999999999</v>
      </c>
    </row>
    <row r="12" spans="1:27" ht="24.95" customHeight="1" x14ac:dyDescent="0.2">
      <c r="A12" s="45" t="s">
        <v>8</v>
      </c>
      <c r="B12" s="46">
        <v>35</v>
      </c>
      <c r="C12" s="47">
        <v>35</v>
      </c>
      <c r="D12" s="47">
        <v>35</v>
      </c>
      <c r="E12" s="47">
        <v>35</v>
      </c>
      <c r="F12" s="47">
        <v>35</v>
      </c>
      <c r="G12" s="47">
        <v>61</v>
      </c>
      <c r="H12" s="47">
        <v>61</v>
      </c>
      <c r="I12" s="47">
        <v>35</v>
      </c>
      <c r="J12" s="47">
        <v>110</v>
      </c>
      <c r="K12" s="47">
        <v>35</v>
      </c>
      <c r="L12" s="47">
        <v>35</v>
      </c>
      <c r="M12" s="47">
        <v>35</v>
      </c>
      <c r="N12" s="47">
        <v>96</v>
      </c>
      <c r="O12" s="47">
        <v>96</v>
      </c>
      <c r="P12" s="47">
        <v>35</v>
      </c>
      <c r="Q12" s="47">
        <v>71</v>
      </c>
      <c r="R12" s="47">
        <v>195</v>
      </c>
      <c r="S12" s="47">
        <v>665</v>
      </c>
      <c r="T12" s="47">
        <v>318</v>
      </c>
      <c r="U12" s="47">
        <v>207</v>
      </c>
      <c r="V12" s="47">
        <v>191</v>
      </c>
      <c r="W12" s="47">
        <v>136</v>
      </c>
      <c r="X12" s="47">
        <v>80</v>
      </c>
      <c r="Y12" s="47">
        <v>35</v>
      </c>
      <c r="Z12" s="48"/>
      <c r="AA12" s="49">
        <f>SUM(B12:Z12)</f>
        <v>2672</v>
      </c>
    </row>
    <row r="13" spans="1:27" ht="24.95" customHeight="1" x14ac:dyDescent="0.2">
      <c r="A13" s="50" t="s">
        <v>9</v>
      </c>
      <c r="B13" s="51">
        <v>2379.2429999999999</v>
      </c>
      <c r="C13" s="52">
        <v>2374.1559999999999</v>
      </c>
      <c r="D13" s="52">
        <v>2370.7819999999997</v>
      </c>
      <c r="E13" s="52">
        <v>2365.7109999999998</v>
      </c>
      <c r="F13" s="52">
        <v>2372.0630000000001</v>
      </c>
      <c r="G13" s="52">
        <v>2351.9429999999998</v>
      </c>
      <c r="H13" s="52">
        <v>2339.7830000000004</v>
      </c>
      <c r="I13" s="52">
        <v>2600.9190000000008</v>
      </c>
      <c r="J13" s="52">
        <v>3041.3390000000004</v>
      </c>
      <c r="K13" s="52">
        <v>3319.5369999999994</v>
      </c>
      <c r="L13" s="52">
        <v>3487.9720000000002</v>
      </c>
      <c r="M13" s="52">
        <v>3504.0620000000004</v>
      </c>
      <c r="N13" s="52">
        <v>3380.8630000000007</v>
      </c>
      <c r="O13" s="52">
        <v>3115.9529999999995</v>
      </c>
      <c r="P13" s="52">
        <v>2650.3409999999999</v>
      </c>
      <c r="Q13" s="52">
        <v>2174.7310000000002</v>
      </c>
      <c r="R13" s="52">
        <v>2006.8989999999994</v>
      </c>
      <c r="S13" s="52">
        <v>2053.1759999999999</v>
      </c>
      <c r="T13" s="52">
        <v>2048.1</v>
      </c>
      <c r="U13" s="52">
        <v>2026.3410000000001</v>
      </c>
      <c r="V13" s="52">
        <v>2015.6640000000004</v>
      </c>
      <c r="W13" s="52">
        <v>1985.78</v>
      </c>
      <c r="X13" s="52">
        <v>1952.6759999999999</v>
      </c>
      <c r="Y13" s="52">
        <v>1922.2430000000004</v>
      </c>
      <c r="Z13" s="53"/>
      <c r="AA13" s="54">
        <f>SUM(B13:Z13)</f>
        <v>59840.276999999995</v>
      </c>
    </row>
    <row r="14" spans="1:27" ht="30" customHeight="1" thickBot="1" x14ac:dyDescent="0.25">
      <c r="A14" s="55" t="s">
        <v>10</v>
      </c>
      <c r="B14" s="56">
        <f>IF(LEN(B$2)&gt;0,SUM(B10:B13),"")</f>
        <v>5077.143</v>
      </c>
      <c r="C14" s="57">
        <f t="shared" ref="C14:Z14" si="0">IF(LEN(C$2)&gt;0,SUM(C10:C13),"")</f>
        <v>5072.0560000000005</v>
      </c>
      <c r="D14" s="57">
        <f t="shared" si="0"/>
        <v>5068.6819999999998</v>
      </c>
      <c r="E14" s="57">
        <f t="shared" si="0"/>
        <v>5064.6109999999999</v>
      </c>
      <c r="F14" s="57">
        <f t="shared" si="0"/>
        <v>5071.9629999999997</v>
      </c>
      <c r="G14" s="57">
        <f t="shared" si="0"/>
        <v>5137.8429999999998</v>
      </c>
      <c r="H14" s="57">
        <f t="shared" si="0"/>
        <v>5433.6830000000009</v>
      </c>
      <c r="I14" s="57">
        <f t="shared" si="0"/>
        <v>6396.5720000000001</v>
      </c>
      <c r="J14" s="57">
        <f t="shared" si="0"/>
        <v>7324.3989999999994</v>
      </c>
      <c r="K14" s="57">
        <f t="shared" si="0"/>
        <v>7400.4599999999991</v>
      </c>
      <c r="L14" s="57">
        <f t="shared" si="0"/>
        <v>7294.2420000000002</v>
      </c>
      <c r="M14" s="57">
        <f t="shared" si="0"/>
        <v>7313.8820000000005</v>
      </c>
      <c r="N14" s="57">
        <f t="shared" si="0"/>
        <v>7236.2440000000006</v>
      </c>
      <c r="O14" s="57">
        <f t="shared" si="0"/>
        <v>6969.5259999999998</v>
      </c>
      <c r="P14" s="57">
        <f t="shared" si="0"/>
        <v>6589.723</v>
      </c>
      <c r="Q14" s="57">
        <f t="shared" si="0"/>
        <v>6610.6260000000002</v>
      </c>
      <c r="R14" s="57">
        <f t="shared" si="0"/>
        <v>6809.110999999999</v>
      </c>
      <c r="S14" s="57">
        <f t="shared" si="0"/>
        <v>7258.9589999999989</v>
      </c>
      <c r="T14" s="57">
        <f t="shared" si="0"/>
        <v>6976.1380000000008</v>
      </c>
      <c r="U14" s="57">
        <f t="shared" si="0"/>
        <v>6840.567</v>
      </c>
      <c r="V14" s="57">
        <f t="shared" si="0"/>
        <v>6521.8770000000004</v>
      </c>
      <c r="W14" s="57">
        <f t="shared" si="0"/>
        <v>6171.2179999999998</v>
      </c>
      <c r="X14" s="57">
        <f t="shared" si="0"/>
        <v>5693.5159999999996</v>
      </c>
      <c r="Y14" s="57">
        <f t="shared" si="0"/>
        <v>5153.9290000000001</v>
      </c>
      <c r="Z14" s="58" t="str">
        <f t="shared" si="0"/>
        <v/>
      </c>
      <c r="AA14" s="59">
        <f>SUM(AA9:AA13)</f>
        <v>150486.97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2054.9</v>
      </c>
      <c r="C25" s="67">
        <v>2061.9</v>
      </c>
      <c r="D25" s="67">
        <v>2052.9</v>
      </c>
      <c r="E25" s="67">
        <v>2043.9</v>
      </c>
      <c r="F25" s="67">
        <v>2051.9</v>
      </c>
      <c r="G25" s="67">
        <v>2069.9</v>
      </c>
      <c r="H25" s="67">
        <v>2072.9</v>
      </c>
      <c r="I25" s="67">
        <v>2270.9</v>
      </c>
      <c r="J25" s="67">
        <v>2740.9</v>
      </c>
      <c r="K25" s="67">
        <v>2947.9</v>
      </c>
      <c r="L25" s="67">
        <v>3093.9</v>
      </c>
      <c r="M25" s="67">
        <v>3131.9</v>
      </c>
      <c r="N25" s="67">
        <v>3102.9</v>
      </c>
      <c r="O25" s="67">
        <v>2870.9</v>
      </c>
      <c r="P25" s="67">
        <v>2402.9</v>
      </c>
      <c r="Q25" s="67">
        <v>2009.9</v>
      </c>
      <c r="R25" s="67">
        <v>1913.9</v>
      </c>
      <c r="S25" s="67">
        <v>2402.9</v>
      </c>
      <c r="T25" s="67">
        <v>2060.9</v>
      </c>
      <c r="U25" s="67">
        <v>1917.9</v>
      </c>
      <c r="V25" s="67">
        <v>1892.9</v>
      </c>
      <c r="W25" s="67">
        <v>1888.9</v>
      </c>
      <c r="X25" s="67">
        <v>1788.9</v>
      </c>
      <c r="Y25" s="67">
        <v>1765.9</v>
      </c>
      <c r="Z25" s="68"/>
      <c r="AA25" s="69">
        <f>SUM(B25:Z25)</f>
        <v>54612.60000000002</v>
      </c>
    </row>
    <row r="26" spans="1:27" ht="24.95" customHeight="1" x14ac:dyDescent="0.2">
      <c r="A26" s="70" t="s">
        <v>20</v>
      </c>
      <c r="B26" s="71">
        <v>937.87599999999998</v>
      </c>
      <c r="C26" s="72">
        <v>838.43399999999997</v>
      </c>
      <c r="D26" s="72">
        <v>795.78200000000004</v>
      </c>
      <c r="E26" s="72">
        <v>763.71100000000001</v>
      </c>
      <c r="F26" s="72">
        <v>800.029</v>
      </c>
      <c r="G26" s="72">
        <v>883.94299999999998</v>
      </c>
      <c r="H26" s="72">
        <v>1323.7829999999999</v>
      </c>
      <c r="I26" s="72">
        <v>1498.097</v>
      </c>
      <c r="J26" s="72">
        <v>1734.499</v>
      </c>
      <c r="K26" s="72">
        <v>1718.56</v>
      </c>
      <c r="L26" s="72">
        <v>1594.3420000000001</v>
      </c>
      <c r="M26" s="72">
        <v>1587.982</v>
      </c>
      <c r="N26" s="72">
        <v>1532.3440000000001</v>
      </c>
      <c r="O26" s="72">
        <v>1529.626</v>
      </c>
      <c r="P26" s="72">
        <v>1883.6320000000001</v>
      </c>
      <c r="Q26" s="72">
        <v>2014.7260000000001</v>
      </c>
      <c r="R26" s="72">
        <v>2382.2109999999998</v>
      </c>
      <c r="S26" s="72">
        <v>1999.059</v>
      </c>
      <c r="T26" s="72">
        <v>2149.2130000000002</v>
      </c>
      <c r="U26" s="72">
        <v>2108.7739999999999</v>
      </c>
      <c r="V26" s="72">
        <v>1780.9770000000001</v>
      </c>
      <c r="W26" s="72">
        <v>1489.318</v>
      </c>
      <c r="X26" s="72">
        <v>1341.616</v>
      </c>
      <c r="Y26" s="72">
        <v>1162.029</v>
      </c>
      <c r="Z26" s="73"/>
      <c r="AA26" s="74">
        <f>SUM(B26:Z26)</f>
        <v>35850.563000000009</v>
      </c>
    </row>
    <row r="27" spans="1:27" ht="24.95" customHeight="1" x14ac:dyDescent="0.2">
      <c r="A27" s="77" t="s">
        <v>21</v>
      </c>
      <c r="B27" s="75">
        <v>2535</v>
      </c>
      <c r="C27" s="76">
        <v>2535</v>
      </c>
      <c r="D27" s="76">
        <v>2535</v>
      </c>
      <c r="E27" s="76">
        <v>2536</v>
      </c>
      <c r="F27" s="76">
        <v>2537</v>
      </c>
      <c r="G27" s="76">
        <v>2597</v>
      </c>
      <c r="H27" s="76">
        <v>2674</v>
      </c>
      <c r="I27" s="76">
        <v>3186</v>
      </c>
      <c r="J27" s="76">
        <v>3101</v>
      </c>
      <c r="K27" s="76">
        <v>2986</v>
      </c>
      <c r="L27" s="76">
        <v>2946</v>
      </c>
      <c r="M27" s="76">
        <v>2946</v>
      </c>
      <c r="N27" s="76">
        <v>2946</v>
      </c>
      <c r="O27" s="76">
        <v>2946</v>
      </c>
      <c r="P27" s="76">
        <v>2946</v>
      </c>
      <c r="Q27" s="76">
        <v>3179</v>
      </c>
      <c r="R27" s="76">
        <v>3179</v>
      </c>
      <c r="S27" s="76">
        <v>3419</v>
      </c>
      <c r="T27" s="76">
        <v>3419</v>
      </c>
      <c r="U27" s="76">
        <v>3419</v>
      </c>
      <c r="V27" s="76">
        <v>3419</v>
      </c>
      <c r="W27" s="76">
        <v>3274</v>
      </c>
      <c r="X27" s="76">
        <v>2964</v>
      </c>
      <c r="Y27" s="76">
        <v>2646</v>
      </c>
      <c r="Z27" s="78"/>
      <c r="AA27" s="79">
        <f>SUM(B27:Z27)</f>
        <v>70870</v>
      </c>
    </row>
    <row r="28" spans="1:27" ht="30" customHeight="1" thickBot="1" x14ac:dyDescent="0.25">
      <c r="A28" s="55" t="s">
        <v>22</v>
      </c>
      <c r="B28" s="56">
        <f>IF(LEN(B$2)&gt;0,SUM(B25:B27),"")</f>
        <v>5527.7759999999998</v>
      </c>
      <c r="C28" s="57">
        <f t="shared" ref="C28:Z28" si="2">IF(LEN(C$2)&gt;0,SUM(C25:C27),"")</f>
        <v>5435.3339999999998</v>
      </c>
      <c r="D28" s="57">
        <f t="shared" si="2"/>
        <v>5383.6820000000007</v>
      </c>
      <c r="E28" s="57">
        <f t="shared" si="2"/>
        <v>5343.6109999999999</v>
      </c>
      <c r="F28" s="57">
        <f t="shared" si="2"/>
        <v>5388.9290000000001</v>
      </c>
      <c r="G28" s="57">
        <f t="shared" si="2"/>
        <v>5550.8429999999998</v>
      </c>
      <c r="H28" s="57">
        <f t="shared" si="2"/>
        <v>6070.683</v>
      </c>
      <c r="I28" s="57">
        <f t="shared" si="2"/>
        <v>6954.9970000000003</v>
      </c>
      <c r="J28" s="57">
        <f t="shared" si="2"/>
        <v>7576.3990000000003</v>
      </c>
      <c r="K28" s="57">
        <f t="shared" si="2"/>
        <v>7652.46</v>
      </c>
      <c r="L28" s="57">
        <f t="shared" si="2"/>
        <v>7634.2420000000002</v>
      </c>
      <c r="M28" s="57">
        <f t="shared" si="2"/>
        <v>7665.8819999999996</v>
      </c>
      <c r="N28" s="57">
        <f t="shared" si="2"/>
        <v>7581.2440000000006</v>
      </c>
      <c r="O28" s="57">
        <f t="shared" si="2"/>
        <v>7346.5259999999998</v>
      </c>
      <c r="P28" s="57">
        <f t="shared" si="2"/>
        <v>7232.5320000000002</v>
      </c>
      <c r="Q28" s="57">
        <f t="shared" si="2"/>
        <v>7203.6260000000002</v>
      </c>
      <c r="R28" s="57">
        <f t="shared" si="2"/>
        <v>7475.1109999999999</v>
      </c>
      <c r="S28" s="57">
        <f t="shared" si="2"/>
        <v>7820.9589999999998</v>
      </c>
      <c r="T28" s="57">
        <f t="shared" si="2"/>
        <v>7629.1130000000003</v>
      </c>
      <c r="U28" s="57">
        <f t="shared" si="2"/>
        <v>7445.674</v>
      </c>
      <c r="V28" s="57">
        <f t="shared" si="2"/>
        <v>7092.8770000000004</v>
      </c>
      <c r="W28" s="57">
        <f t="shared" si="2"/>
        <v>6652.2179999999998</v>
      </c>
      <c r="X28" s="57">
        <f t="shared" si="2"/>
        <v>6094.5159999999996</v>
      </c>
      <c r="Y28" s="57">
        <f t="shared" si="2"/>
        <v>5573.9290000000001</v>
      </c>
      <c r="Z28" s="58" t="str">
        <f t="shared" si="2"/>
        <v/>
      </c>
      <c r="AA28" s="59">
        <f>SUM(AA25:AA27)</f>
        <v>161333.16300000003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51</v>
      </c>
      <c r="C31" s="90">
        <v>56</v>
      </c>
      <c r="D31" s="90">
        <v>56</v>
      </c>
      <c r="E31" s="90">
        <v>41</v>
      </c>
      <c r="F31" s="90">
        <v>57</v>
      </c>
      <c r="G31" s="90">
        <v>57</v>
      </c>
      <c r="H31" s="90">
        <v>76</v>
      </c>
      <c r="I31" s="90">
        <v>26</v>
      </c>
      <c r="J31" s="90">
        <v>17</v>
      </c>
      <c r="K31" s="90">
        <v>17</v>
      </c>
      <c r="L31" s="90">
        <v>17</v>
      </c>
      <c r="M31" s="90">
        <v>17</v>
      </c>
      <c r="N31" s="90">
        <v>17</v>
      </c>
      <c r="O31" s="90">
        <v>17</v>
      </c>
      <c r="P31" s="90">
        <v>17</v>
      </c>
      <c r="Q31" s="90">
        <v>17</v>
      </c>
      <c r="R31" s="90">
        <v>62</v>
      </c>
      <c r="S31" s="90">
        <v>62</v>
      </c>
      <c r="T31" s="90">
        <v>66</v>
      </c>
      <c r="U31" s="90">
        <v>61</v>
      </c>
      <c r="V31" s="90">
        <v>61</v>
      </c>
      <c r="W31" s="90">
        <v>56</v>
      </c>
      <c r="X31" s="90">
        <v>17</v>
      </c>
      <c r="Y31" s="90">
        <v>60</v>
      </c>
      <c r="Z31" s="91"/>
      <c r="AA31" s="69">
        <f t="shared" ref="AA31:AA36" si="3">SUM(B31:Z31)</f>
        <v>1001</v>
      </c>
    </row>
    <row r="32" spans="1:27" ht="24.95" customHeight="1" x14ac:dyDescent="0.2">
      <c r="A32" s="92" t="s">
        <v>25</v>
      </c>
      <c r="B32" s="93">
        <v>257.63299999999998</v>
      </c>
      <c r="C32" s="94">
        <v>191.27799999999999</v>
      </c>
      <c r="D32" s="94">
        <v>143</v>
      </c>
      <c r="E32" s="94">
        <v>122</v>
      </c>
      <c r="F32" s="94">
        <v>154</v>
      </c>
      <c r="G32" s="94">
        <v>164</v>
      </c>
      <c r="H32" s="94">
        <v>185</v>
      </c>
      <c r="I32" s="94">
        <v>102</v>
      </c>
      <c r="J32" s="94">
        <v>102</v>
      </c>
      <c r="K32" s="94">
        <v>102</v>
      </c>
      <c r="L32" s="94">
        <v>102</v>
      </c>
      <c r="M32" s="94">
        <v>102</v>
      </c>
      <c r="N32" s="94">
        <v>102</v>
      </c>
      <c r="O32" s="94">
        <v>102</v>
      </c>
      <c r="P32" s="94">
        <v>102</v>
      </c>
      <c r="Q32" s="94">
        <v>132</v>
      </c>
      <c r="R32" s="94">
        <v>152</v>
      </c>
      <c r="S32" s="94">
        <v>134</v>
      </c>
      <c r="T32" s="94">
        <v>135</v>
      </c>
      <c r="U32" s="94">
        <v>136</v>
      </c>
      <c r="V32" s="94">
        <v>144</v>
      </c>
      <c r="W32" s="94">
        <v>116</v>
      </c>
      <c r="X32" s="94">
        <v>107</v>
      </c>
      <c r="Y32" s="94">
        <v>102</v>
      </c>
      <c r="Z32" s="95"/>
      <c r="AA32" s="74">
        <f t="shared" si="3"/>
        <v>3190.9110000000001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105.96600000000001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2773.9659999999999</v>
      </c>
    </row>
    <row r="35" spans="1:27" ht="24.95" customHeight="1" x14ac:dyDescent="0.2">
      <c r="A35" s="92" t="s">
        <v>28</v>
      </c>
      <c r="B35" s="93">
        <v>26</v>
      </c>
      <c r="C35" s="94"/>
      <c r="D35" s="94"/>
      <c r="E35" s="94"/>
      <c r="F35" s="94"/>
      <c r="G35" s="94">
        <v>76</v>
      </c>
      <c r="H35" s="94">
        <v>260</v>
      </c>
      <c r="I35" s="94">
        <v>314.42500000000001</v>
      </c>
      <c r="J35" s="94">
        <v>17</v>
      </c>
      <c r="K35" s="94">
        <v>17</v>
      </c>
      <c r="L35" s="94">
        <v>105</v>
      </c>
      <c r="M35" s="94">
        <v>117</v>
      </c>
      <c r="N35" s="94">
        <v>110</v>
      </c>
      <c r="O35" s="94">
        <v>142</v>
      </c>
      <c r="P35" s="94">
        <v>407.80899999999997</v>
      </c>
      <c r="Q35" s="94">
        <v>328</v>
      </c>
      <c r="R35" s="94">
        <v>336</v>
      </c>
      <c r="S35" s="94">
        <v>250</v>
      </c>
      <c r="T35" s="94">
        <v>335.97500000000002</v>
      </c>
      <c r="U35" s="94">
        <v>292.10699999999997</v>
      </c>
      <c r="V35" s="94">
        <v>250</v>
      </c>
      <c r="W35" s="94">
        <v>193</v>
      </c>
      <c r="X35" s="94">
        <v>161</v>
      </c>
      <c r="Y35" s="94">
        <v>142</v>
      </c>
      <c r="Z35" s="95"/>
      <c r="AA35" s="74">
        <f t="shared" si="3"/>
        <v>3880.3159999999998</v>
      </c>
    </row>
    <row r="36" spans="1:27" ht="30" customHeight="1" thickBot="1" x14ac:dyDescent="0.25">
      <c r="A36" s="81" t="s">
        <v>29</v>
      </c>
      <c r="B36" s="82">
        <f>IF(LEN(B$2)&gt;0,SUM(B31:B35),"")</f>
        <v>450.63299999999998</v>
      </c>
      <c r="C36" s="83">
        <f t="shared" ref="C36:Z36" si="4">IF(LEN(C$2)&gt;0,SUM(C31:C35),"")</f>
        <v>363.27800000000002</v>
      </c>
      <c r="D36" s="83">
        <f t="shared" si="4"/>
        <v>315</v>
      </c>
      <c r="E36" s="83">
        <f t="shared" si="4"/>
        <v>279</v>
      </c>
      <c r="F36" s="83">
        <f t="shared" si="4"/>
        <v>316.96600000000001</v>
      </c>
      <c r="G36" s="83">
        <f t="shared" si="4"/>
        <v>413</v>
      </c>
      <c r="H36" s="83">
        <f t="shared" si="4"/>
        <v>637</v>
      </c>
      <c r="I36" s="83">
        <f t="shared" si="4"/>
        <v>558.42499999999995</v>
      </c>
      <c r="J36" s="83">
        <f t="shared" si="4"/>
        <v>252</v>
      </c>
      <c r="K36" s="83">
        <f t="shared" si="4"/>
        <v>252</v>
      </c>
      <c r="L36" s="83">
        <f t="shared" si="4"/>
        <v>340</v>
      </c>
      <c r="M36" s="83">
        <f t="shared" si="4"/>
        <v>352</v>
      </c>
      <c r="N36" s="83">
        <f t="shared" si="4"/>
        <v>345</v>
      </c>
      <c r="O36" s="83">
        <f t="shared" si="4"/>
        <v>377</v>
      </c>
      <c r="P36" s="83">
        <f t="shared" si="4"/>
        <v>642.80899999999997</v>
      </c>
      <c r="Q36" s="83">
        <f t="shared" si="4"/>
        <v>593</v>
      </c>
      <c r="R36" s="83">
        <f t="shared" si="4"/>
        <v>666</v>
      </c>
      <c r="S36" s="83">
        <f t="shared" si="4"/>
        <v>562</v>
      </c>
      <c r="T36" s="83">
        <f t="shared" si="4"/>
        <v>652.97500000000002</v>
      </c>
      <c r="U36" s="83">
        <f t="shared" si="4"/>
        <v>605.10699999999997</v>
      </c>
      <c r="V36" s="83">
        <f t="shared" si="4"/>
        <v>571</v>
      </c>
      <c r="W36" s="83">
        <f t="shared" si="4"/>
        <v>481</v>
      </c>
      <c r="X36" s="83">
        <f t="shared" si="4"/>
        <v>401</v>
      </c>
      <c r="Y36" s="83">
        <f t="shared" si="4"/>
        <v>420</v>
      </c>
      <c r="Z36" s="84" t="str">
        <f t="shared" si="4"/>
        <v/>
      </c>
      <c r="AA36" s="85">
        <f t="shared" si="3"/>
        <v>10846.192999999999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5527.7759999999998</v>
      </c>
      <c r="C39" s="83">
        <f t="shared" ref="C39:Z39" si="6">IF(LEN(C$2)&gt;0,C14+C22+C36,"")</f>
        <v>5435.3340000000007</v>
      </c>
      <c r="D39" s="83">
        <f t="shared" si="6"/>
        <v>5383.6819999999998</v>
      </c>
      <c r="E39" s="83">
        <f t="shared" si="6"/>
        <v>5343.6109999999999</v>
      </c>
      <c r="F39" s="83">
        <f t="shared" si="6"/>
        <v>5388.9290000000001</v>
      </c>
      <c r="G39" s="83">
        <f t="shared" si="6"/>
        <v>5550.8429999999998</v>
      </c>
      <c r="H39" s="83">
        <f t="shared" si="6"/>
        <v>6070.6830000000009</v>
      </c>
      <c r="I39" s="83">
        <f t="shared" si="6"/>
        <v>6954.9970000000003</v>
      </c>
      <c r="J39" s="83">
        <f t="shared" si="6"/>
        <v>7576.3989999999994</v>
      </c>
      <c r="K39" s="83">
        <f t="shared" si="6"/>
        <v>7652.4599999999991</v>
      </c>
      <c r="L39" s="83">
        <f t="shared" si="6"/>
        <v>7634.2420000000002</v>
      </c>
      <c r="M39" s="83">
        <f t="shared" si="6"/>
        <v>7665.8820000000005</v>
      </c>
      <c r="N39" s="83">
        <f t="shared" si="6"/>
        <v>7581.2440000000006</v>
      </c>
      <c r="O39" s="83">
        <f t="shared" si="6"/>
        <v>7346.5259999999998</v>
      </c>
      <c r="P39" s="83">
        <f t="shared" si="6"/>
        <v>7232.5320000000002</v>
      </c>
      <c r="Q39" s="83">
        <f t="shared" si="6"/>
        <v>7203.6260000000002</v>
      </c>
      <c r="R39" s="83">
        <f t="shared" si="6"/>
        <v>7475.110999999999</v>
      </c>
      <c r="S39" s="83">
        <f t="shared" si="6"/>
        <v>7820.9589999999989</v>
      </c>
      <c r="T39" s="83">
        <f t="shared" si="6"/>
        <v>7629.1130000000012</v>
      </c>
      <c r="U39" s="83">
        <f t="shared" si="6"/>
        <v>7445.674</v>
      </c>
      <c r="V39" s="83">
        <f t="shared" si="6"/>
        <v>7092.8770000000004</v>
      </c>
      <c r="W39" s="83">
        <f t="shared" si="6"/>
        <v>6652.2179999999998</v>
      </c>
      <c r="X39" s="83">
        <f t="shared" si="6"/>
        <v>6094.5159999999996</v>
      </c>
      <c r="Y39" s="83">
        <f t="shared" si="6"/>
        <v>5573.9290000000001</v>
      </c>
      <c r="Z39" s="84" t="str">
        <f t="shared" si="6"/>
        <v/>
      </c>
      <c r="AA39" s="96">
        <f>SUM(B39:Z39)</f>
        <v>161333.16300000003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5527.7759999999998</v>
      </c>
      <c r="C4" s="18">
        <v>5435.3339999999998</v>
      </c>
      <c r="D4" s="18">
        <v>5383.6819999999998</v>
      </c>
      <c r="E4" s="18">
        <v>5343.6109999999999</v>
      </c>
      <c r="F4" s="18">
        <v>5388.9290000000001</v>
      </c>
      <c r="G4" s="18">
        <v>5550.8429999999998</v>
      </c>
      <c r="H4" s="18">
        <v>6070.683</v>
      </c>
      <c r="I4" s="18">
        <v>6954.9970000000003</v>
      </c>
      <c r="J4" s="18">
        <v>7576.3990000000003</v>
      </c>
      <c r="K4" s="18">
        <v>7652.46</v>
      </c>
      <c r="L4" s="18">
        <v>7634.2420000000002</v>
      </c>
      <c r="M4" s="18">
        <v>7665.8819999999996</v>
      </c>
      <c r="N4" s="18">
        <v>7581.2439999999997</v>
      </c>
      <c r="O4" s="18">
        <v>7346.5259999999998</v>
      </c>
      <c r="P4" s="18">
        <v>7232.5320000000002</v>
      </c>
      <c r="Q4" s="18">
        <v>7203.6260000000002</v>
      </c>
      <c r="R4" s="18">
        <v>7475.1109999999999</v>
      </c>
      <c r="S4" s="18">
        <v>7820.9589999999998</v>
      </c>
      <c r="T4" s="18">
        <v>7629.1130000000003</v>
      </c>
      <c r="U4" s="18">
        <v>7445.674</v>
      </c>
      <c r="V4" s="18">
        <v>7092.8770000000004</v>
      </c>
      <c r="W4" s="18">
        <v>6652.2179999999998</v>
      </c>
      <c r="X4" s="18">
        <v>6094.5159999999996</v>
      </c>
      <c r="Y4" s="18">
        <v>5573.9290000000001</v>
      </c>
      <c r="Z4" s="19"/>
      <c r="AA4" s="20">
        <f>SUM(B4:Z4)</f>
        <v>161333.16300000003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45.55</v>
      </c>
      <c r="C7" s="28">
        <v>43.25</v>
      </c>
      <c r="D7" s="28">
        <v>31.2</v>
      </c>
      <c r="E7" s="28">
        <v>29.27</v>
      </c>
      <c r="F7" s="28">
        <v>31.3</v>
      </c>
      <c r="G7" s="28">
        <v>46.03</v>
      </c>
      <c r="H7" s="28">
        <v>58.18</v>
      </c>
      <c r="I7" s="28">
        <v>68.45</v>
      </c>
      <c r="J7" s="28">
        <v>62.01</v>
      </c>
      <c r="K7" s="28">
        <v>62.01</v>
      </c>
      <c r="L7" s="28">
        <v>51.64</v>
      </c>
      <c r="M7" s="28">
        <v>52.06</v>
      </c>
      <c r="N7" s="28">
        <v>51.22</v>
      </c>
      <c r="O7" s="28">
        <v>51.9</v>
      </c>
      <c r="P7" s="28">
        <v>60.71</v>
      </c>
      <c r="Q7" s="28">
        <v>69.25</v>
      </c>
      <c r="R7" s="28">
        <v>79.05</v>
      </c>
      <c r="S7" s="28">
        <v>79.239999999999995</v>
      </c>
      <c r="T7" s="28">
        <v>82.6</v>
      </c>
      <c r="U7" s="28">
        <v>76.62</v>
      </c>
      <c r="V7" s="28">
        <v>65.239999999999995</v>
      </c>
      <c r="W7" s="28">
        <v>53.39</v>
      </c>
      <c r="X7" s="28">
        <v>49.94</v>
      </c>
      <c r="Y7" s="28">
        <v>46.65</v>
      </c>
      <c r="Z7" s="29"/>
      <c r="AA7" s="30">
        <v>56.115000000000009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995.76499999999999</v>
      </c>
      <c r="C17" s="67">
        <v>1012.076</v>
      </c>
      <c r="D17" s="67">
        <v>1021.3869999999999</v>
      </c>
      <c r="E17" s="67">
        <v>1022.178</v>
      </c>
      <c r="F17" s="67">
        <v>1022.025</v>
      </c>
      <c r="G17" s="67">
        <v>1019.675</v>
      </c>
      <c r="H17" s="67">
        <v>1004.4059999999999</v>
      </c>
      <c r="I17" s="67">
        <v>984.48299999999995</v>
      </c>
      <c r="J17" s="67">
        <v>956.23500000000001</v>
      </c>
      <c r="K17" s="67">
        <v>917.95699999999999</v>
      </c>
      <c r="L17" s="67">
        <v>820.74699999999996</v>
      </c>
      <c r="M17" s="67">
        <v>795.55700000000002</v>
      </c>
      <c r="N17" s="67">
        <v>777.81399999999996</v>
      </c>
      <c r="O17" s="67">
        <v>771.64499999999998</v>
      </c>
      <c r="P17" s="67">
        <v>829.44100000000003</v>
      </c>
      <c r="Q17" s="67">
        <v>830.40200000000004</v>
      </c>
      <c r="R17" s="67">
        <v>845.92600000000004</v>
      </c>
      <c r="S17" s="67">
        <v>936.74</v>
      </c>
      <c r="T17" s="67">
        <v>872.30899999999997</v>
      </c>
      <c r="U17" s="67">
        <v>875.00199999999995</v>
      </c>
      <c r="V17" s="67">
        <v>876.5</v>
      </c>
      <c r="W17" s="67">
        <v>901.245</v>
      </c>
      <c r="X17" s="67">
        <v>807.88</v>
      </c>
      <c r="Y17" s="67">
        <v>974.13</v>
      </c>
      <c r="Z17" s="68"/>
      <c r="AA17" s="69">
        <f>SUM(B17:Z17)</f>
        <v>21871.525000000005</v>
      </c>
    </row>
    <row r="18" spans="1:27" ht="24.95" customHeight="1" x14ac:dyDescent="0.2">
      <c r="A18" s="70" t="s">
        <v>13</v>
      </c>
      <c r="B18" s="71">
        <v>983.85100000000011</v>
      </c>
      <c r="C18" s="72">
        <v>963.39699999999993</v>
      </c>
      <c r="D18" s="72">
        <v>949.75299999999982</v>
      </c>
      <c r="E18" s="72">
        <v>940.89900000000011</v>
      </c>
      <c r="F18" s="72">
        <v>965.10900000000004</v>
      </c>
      <c r="G18" s="72">
        <v>1059.1860000000001</v>
      </c>
      <c r="H18" s="72">
        <v>1200.4690000000001</v>
      </c>
      <c r="I18" s="72">
        <v>1349.7760000000003</v>
      </c>
      <c r="J18" s="72">
        <v>1428.3139999999996</v>
      </c>
      <c r="K18" s="72">
        <v>1458.9680000000001</v>
      </c>
      <c r="L18" s="72">
        <v>1468.2699999999998</v>
      </c>
      <c r="M18" s="72">
        <v>1471.2240000000002</v>
      </c>
      <c r="N18" s="72">
        <v>1459.9739999999997</v>
      </c>
      <c r="O18" s="72">
        <v>1432.0489999999998</v>
      </c>
      <c r="P18" s="72">
        <v>1379.0730000000001</v>
      </c>
      <c r="Q18" s="72">
        <v>1332.6049999999998</v>
      </c>
      <c r="R18" s="72">
        <v>1351.1889999999999</v>
      </c>
      <c r="S18" s="72">
        <v>1333.4659999999997</v>
      </c>
      <c r="T18" s="72">
        <v>1322.85</v>
      </c>
      <c r="U18" s="72">
        <v>1301.674</v>
      </c>
      <c r="V18" s="72">
        <v>1235.3249999999998</v>
      </c>
      <c r="W18" s="72">
        <v>1127.097</v>
      </c>
      <c r="X18" s="72">
        <v>1091.6670000000001</v>
      </c>
      <c r="Y18" s="72">
        <v>1014.0830000000001</v>
      </c>
      <c r="Z18" s="73"/>
      <c r="AA18" s="74">
        <f>SUM(B18:Z18)</f>
        <v>29620.268</v>
      </c>
    </row>
    <row r="19" spans="1:27" ht="24.95" customHeight="1" x14ac:dyDescent="0.2">
      <c r="A19" s="70" t="s">
        <v>14</v>
      </c>
      <c r="B19" s="75">
        <v>2815.66</v>
      </c>
      <c r="C19" s="76">
        <v>2738.3610000000008</v>
      </c>
      <c r="D19" s="76">
        <v>2634.94</v>
      </c>
      <c r="E19" s="76">
        <v>2563.4639999999999</v>
      </c>
      <c r="F19" s="76">
        <v>2632.7950000000001</v>
      </c>
      <c r="G19" s="76">
        <v>2943.2100000000005</v>
      </c>
      <c r="H19" s="76">
        <v>3334.9780000000001</v>
      </c>
      <c r="I19" s="76">
        <v>3825.7379999999994</v>
      </c>
      <c r="J19" s="76">
        <v>4096.3500000000004</v>
      </c>
      <c r="K19" s="76">
        <v>4250.0349999999999</v>
      </c>
      <c r="L19" s="76">
        <v>4328.5949999999993</v>
      </c>
      <c r="M19" s="76">
        <v>4383.1010000000006</v>
      </c>
      <c r="N19" s="76">
        <v>4350.0630000000001</v>
      </c>
      <c r="O19" s="76">
        <v>4209.0350000000008</v>
      </c>
      <c r="P19" s="76">
        <v>4226.018</v>
      </c>
      <c r="Q19" s="76">
        <v>4296.6190000000006</v>
      </c>
      <c r="R19" s="76">
        <v>4659.7740000000003</v>
      </c>
      <c r="S19" s="76">
        <v>4842.2529999999997</v>
      </c>
      <c r="T19" s="76">
        <v>4914.9540000000006</v>
      </c>
      <c r="U19" s="76">
        <v>4845.4979999999987</v>
      </c>
      <c r="V19" s="76">
        <v>4543.5519999999997</v>
      </c>
      <c r="W19" s="76">
        <v>3976.3759999999997</v>
      </c>
      <c r="X19" s="76">
        <v>3713.1999999999994</v>
      </c>
      <c r="Y19" s="76">
        <v>3108.7159999999999</v>
      </c>
      <c r="Z19" s="73"/>
      <c r="AA19" s="74">
        <f>SUM(B19:Z19)</f>
        <v>92233.284999999989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119.5</v>
      </c>
      <c r="C21" s="72">
        <v>119.5</v>
      </c>
      <c r="D21" s="72">
        <v>116</v>
      </c>
      <c r="E21" s="72">
        <v>120</v>
      </c>
      <c r="F21" s="72">
        <v>117</v>
      </c>
      <c r="G21" s="72">
        <v>121.5</v>
      </c>
      <c r="H21" s="72">
        <v>130</v>
      </c>
      <c r="I21" s="72">
        <v>139</v>
      </c>
      <c r="J21" s="72">
        <v>134.5</v>
      </c>
      <c r="K21" s="72">
        <v>129.5</v>
      </c>
      <c r="L21" s="72">
        <v>126.5</v>
      </c>
      <c r="M21" s="72">
        <v>127</v>
      </c>
      <c r="N21" s="72">
        <v>127.5</v>
      </c>
      <c r="O21" s="72">
        <v>130</v>
      </c>
      <c r="P21" s="72">
        <v>140</v>
      </c>
      <c r="Q21" s="72">
        <v>151</v>
      </c>
      <c r="R21" s="72">
        <v>160.5</v>
      </c>
      <c r="S21" s="72">
        <v>166.5</v>
      </c>
      <c r="T21" s="72">
        <v>167</v>
      </c>
      <c r="U21" s="72">
        <v>160.5</v>
      </c>
      <c r="V21" s="72">
        <v>155.5</v>
      </c>
      <c r="W21" s="72">
        <v>141.5</v>
      </c>
      <c r="X21" s="72">
        <v>132.5</v>
      </c>
      <c r="Y21" s="72">
        <v>125</v>
      </c>
      <c r="Z21" s="72"/>
      <c r="AA21" s="74">
        <f>SUM(B21:Z21)</f>
        <v>3257.5</v>
      </c>
    </row>
    <row r="22" spans="1:27" ht="30" customHeight="1" thickBot="1" x14ac:dyDescent="0.25">
      <c r="A22" s="81" t="s">
        <v>17</v>
      </c>
      <c r="B22" s="82">
        <f t="shared" ref="B22:AA22" si="1">SUM(B17:B21)</f>
        <v>4914.7759999999998</v>
      </c>
      <c r="C22" s="83">
        <f t="shared" si="1"/>
        <v>4833.3340000000007</v>
      </c>
      <c r="D22" s="83">
        <f t="shared" si="1"/>
        <v>4722.08</v>
      </c>
      <c r="E22" s="83">
        <f t="shared" si="1"/>
        <v>4646.5410000000002</v>
      </c>
      <c r="F22" s="83">
        <f t="shared" si="1"/>
        <v>4736.9290000000001</v>
      </c>
      <c r="G22" s="83">
        <f t="shared" si="1"/>
        <v>5143.5709999999999</v>
      </c>
      <c r="H22" s="83">
        <f t="shared" si="1"/>
        <v>5669.8530000000001</v>
      </c>
      <c r="I22" s="83">
        <f t="shared" si="1"/>
        <v>6298.9969999999994</v>
      </c>
      <c r="J22" s="83">
        <f t="shared" si="1"/>
        <v>6615.3989999999994</v>
      </c>
      <c r="K22" s="83">
        <f t="shared" si="1"/>
        <v>6756.46</v>
      </c>
      <c r="L22" s="83">
        <f t="shared" si="1"/>
        <v>6744.1119999999992</v>
      </c>
      <c r="M22" s="83">
        <f t="shared" si="1"/>
        <v>6776.8820000000005</v>
      </c>
      <c r="N22" s="83">
        <f t="shared" si="1"/>
        <v>6715.3509999999997</v>
      </c>
      <c r="O22" s="83">
        <f t="shared" si="1"/>
        <v>6542.7290000000003</v>
      </c>
      <c r="P22" s="83">
        <f t="shared" si="1"/>
        <v>6574.5320000000002</v>
      </c>
      <c r="Q22" s="83">
        <f t="shared" si="1"/>
        <v>6610.6260000000002</v>
      </c>
      <c r="R22" s="83">
        <f t="shared" si="1"/>
        <v>7017.3890000000001</v>
      </c>
      <c r="S22" s="83">
        <f t="shared" si="1"/>
        <v>7278.9589999999989</v>
      </c>
      <c r="T22" s="83">
        <f t="shared" si="1"/>
        <v>7277.1130000000003</v>
      </c>
      <c r="U22" s="83">
        <f t="shared" si="1"/>
        <v>7182.6739999999991</v>
      </c>
      <c r="V22" s="83">
        <f t="shared" si="1"/>
        <v>6810.8769999999995</v>
      </c>
      <c r="W22" s="83">
        <f t="shared" si="1"/>
        <v>6146.2179999999998</v>
      </c>
      <c r="X22" s="83">
        <f t="shared" si="1"/>
        <v>5745.2469999999994</v>
      </c>
      <c r="Y22" s="83">
        <f t="shared" si="1"/>
        <v>5221.9290000000001</v>
      </c>
      <c r="Z22" s="84">
        <f t="shared" si="1"/>
        <v>0</v>
      </c>
      <c r="AA22" s="85">
        <f t="shared" si="1"/>
        <v>146982.57799999998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169.5</v>
      </c>
      <c r="C25" s="67">
        <v>169.5</v>
      </c>
      <c r="D25" s="67">
        <v>166</v>
      </c>
      <c r="E25" s="67">
        <v>170</v>
      </c>
      <c r="F25" s="67">
        <v>167</v>
      </c>
      <c r="G25" s="67">
        <v>171.5</v>
      </c>
      <c r="H25" s="67">
        <v>180</v>
      </c>
      <c r="I25" s="67">
        <v>194</v>
      </c>
      <c r="J25" s="67">
        <v>189.5</v>
      </c>
      <c r="K25" s="67">
        <v>188.5</v>
      </c>
      <c r="L25" s="67">
        <v>185.5</v>
      </c>
      <c r="M25" s="67">
        <v>186</v>
      </c>
      <c r="N25" s="67">
        <v>186.5</v>
      </c>
      <c r="O25" s="67">
        <v>189</v>
      </c>
      <c r="P25" s="67">
        <v>199</v>
      </c>
      <c r="Q25" s="67">
        <v>211</v>
      </c>
      <c r="R25" s="67">
        <v>220.5</v>
      </c>
      <c r="S25" s="67">
        <v>226.5</v>
      </c>
      <c r="T25" s="67">
        <v>227</v>
      </c>
      <c r="U25" s="67">
        <v>220.5</v>
      </c>
      <c r="V25" s="67">
        <v>215.5</v>
      </c>
      <c r="W25" s="67">
        <v>201.5</v>
      </c>
      <c r="X25" s="67">
        <v>192.5</v>
      </c>
      <c r="Y25" s="67">
        <v>180</v>
      </c>
      <c r="Z25" s="68"/>
      <c r="AA25" s="69">
        <f>SUM(B25:Z25)</f>
        <v>4606.5</v>
      </c>
    </row>
    <row r="26" spans="1:27" ht="24.95" customHeight="1" x14ac:dyDescent="0.2">
      <c r="A26" s="70" t="s">
        <v>20</v>
      </c>
      <c r="B26" s="71">
        <v>5358.2759999999998</v>
      </c>
      <c r="C26" s="72">
        <v>5265.8339999999998</v>
      </c>
      <c r="D26" s="72">
        <v>5217.6819999999998</v>
      </c>
      <c r="E26" s="72">
        <v>5173.6109999999999</v>
      </c>
      <c r="F26" s="72">
        <v>5221.9290000000001</v>
      </c>
      <c r="G26" s="72">
        <v>5379.3429999999998</v>
      </c>
      <c r="H26" s="72">
        <v>5890.683</v>
      </c>
      <c r="I26" s="72">
        <v>6760.9970000000003</v>
      </c>
      <c r="J26" s="72">
        <v>7386.8990000000003</v>
      </c>
      <c r="K26" s="72">
        <v>7463.96</v>
      </c>
      <c r="L26" s="72">
        <v>7448.7420000000002</v>
      </c>
      <c r="M26" s="72">
        <v>7479.8819999999996</v>
      </c>
      <c r="N26" s="72">
        <v>7394.7439999999997</v>
      </c>
      <c r="O26" s="72">
        <v>7157.5259999999998</v>
      </c>
      <c r="P26" s="72">
        <v>7033.5320000000002</v>
      </c>
      <c r="Q26" s="72">
        <v>6992.6260000000002</v>
      </c>
      <c r="R26" s="72">
        <v>7254.6109999999999</v>
      </c>
      <c r="S26" s="72">
        <v>7594.4589999999998</v>
      </c>
      <c r="T26" s="72">
        <v>7402.1130000000003</v>
      </c>
      <c r="U26" s="72">
        <v>7225.174</v>
      </c>
      <c r="V26" s="72">
        <v>6877.3770000000004</v>
      </c>
      <c r="W26" s="72">
        <v>6450.7179999999998</v>
      </c>
      <c r="X26" s="72">
        <v>5902.0159999999996</v>
      </c>
      <c r="Y26" s="72">
        <v>5393.9290000000001</v>
      </c>
      <c r="Z26" s="73"/>
      <c r="AA26" s="74">
        <f>SUM(B26:Z26)</f>
        <v>156726.66300000003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5527.7759999999998</v>
      </c>
      <c r="C28" s="57">
        <f t="shared" si="2"/>
        <v>5435.3339999999998</v>
      </c>
      <c r="D28" s="57">
        <f t="shared" si="2"/>
        <v>5383.6819999999998</v>
      </c>
      <c r="E28" s="57">
        <f t="shared" si="2"/>
        <v>5343.6109999999999</v>
      </c>
      <c r="F28" s="57">
        <f t="shared" si="2"/>
        <v>5388.9290000000001</v>
      </c>
      <c r="G28" s="57">
        <f t="shared" si="2"/>
        <v>5550.8429999999998</v>
      </c>
      <c r="H28" s="57">
        <f t="shared" si="2"/>
        <v>6070.683</v>
      </c>
      <c r="I28" s="57">
        <f t="shared" si="2"/>
        <v>6954.9970000000003</v>
      </c>
      <c r="J28" s="57">
        <f t="shared" si="2"/>
        <v>7576.3990000000003</v>
      </c>
      <c r="K28" s="57">
        <f t="shared" si="2"/>
        <v>7652.46</v>
      </c>
      <c r="L28" s="57">
        <f t="shared" si="2"/>
        <v>7634.2420000000002</v>
      </c>
      <c r="M28" s="57">
        <f t="shared" si="2"/>
        <v>7665.8819999999996</v>
      </c>
      <c r="N28" s="57">
        <f t="shared" si="2"/>
        <v>7581.2439999999997</v>
      </c>
      <c r="O28" s="57">
        <f t="shared" si="2"/>
        <v>7346.5259999999998</v>
      </c>
      <c r="P28" s="57">
        <f t="shared" si="2"/>
        <v>7232.5320000000002</v>
      </c>
      <c r="Q28" s="57">
        <f t="shared" si="2"/>
        <v>7203.6260000000002</v>
      </c>
      <c r="R28" s="57">
        <f t="shared" si="2"/>
        <v>7475.1109999999999</v>
      </c>
      <c r="S28" s="57">
        <f t="shared" si="2"/>
        <v>7820.9589999999998</v>
      </c>
      <c r="T28" s="57">
        <f t="shared" si="2"/>
        <v>7629.1130000000003</v>
      </c>
      <c r="U28" s="57">
        <f t="shared" si="2"/>
        <v>7445.674</v>
      </c>
      <c r="V28" s="57">
        <f t="shared" si="2"/>
        <v>7092.8770000000004</v>
      </c>
      <c r="W28" s="57">
        <f t="shared" si="2"/>
        <v>6652.2179999999998</v>
      </c>
      <c r="X28" s="57">
        <f t="shared" si="2"/>
        <v>6094.5159999999996</v>
      </c>
      <c r="Y28" s="57">
        <f t="shared" si="2"/>
        <v>5573.9290000000001</v>
      </c>
      <c r="Z28" s="58">
        <f t="shared" si="2"/>
        <v>0</v>
      </c>
      <c r="AA28" s="59">
        <f t="shared" si="2"/>
        <v>161333.16300000003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98</v>
      </c>
      <c r="C31" s="90">
        <v>82</v>
      </c>
      <c r="D31" s="90">
        <v>116.602</v>
      </c>
      <c r="E31" s="90">
        <v>117</v>
      </c>
      <c r="F31" s="90">
        <v>82</v>
      </c>
      <c r="G31" s="90">
        <v>62</v>
      </c>
      <c r="H31" s="90">
        <v>122</v>
      </c>
      <c r="I31" s="90">
        <v>172</v>
      </c>
      <c r="J31" s="90">
        <v>172</v>
      </c>
      <c r="K31" s="90">
        <v>192</v>
      </c>
      <c r="L31" s="90">
        <v>198</v>
      </c>
      <c r="M31" s="90">
        <v>199</v>
      </c>
      <c r="N31" s="90">
        <v>183.893</v>
      </c>
      <c r="O31" s="90">
        <v>174</v>
      </c>
      <c r="P31" s="90">
        <v>218</v>
      </c>
      <c r="Q31" s="90">
        <v>152</v>
      </c>
      <c r="R31" s="90">
        <v>108</v>
      </c>
      <c r="S31" s="90">
        <v>130</v>
      </c>
      <c r="T31" s="90">
        <v>134</v>
      </c>
      <c r="U31" s="90">
        <v>129</v>
      </c>
      <c r="V31" s="90">
        <v>159</v>
      </c>
      <c r="W31" s="90">
        <v>203</v>
      </c>
      <c r="X31" s="90">
        <v>110</v>
      </c>
      <c r="Y31" s="90">
        <v>57</v>
      </c>
      <c r="Z31" s="91"/>
      <c r="AA31" s="69">
        <f t="shared" ref="AA31:AA36" si="3">SUM(B31:Z31)</f>
        <v>3370.4949999999999</v>
      </c>
    </row>
    <row r="32" spans="1:27" ht="24.95" customHeight="1" x14ac:dyDescent="0.2">
      <c r="A32" s="92" t="s">
        <v>35</v>
      </c>
      <c r="B32" s="93">
        <v>40</v>
      </c>
      <c r="C32" s="94">
        <v>55</v>
      </c>
      <c r="D32" s="94">
        <v>45</v>
      </c>
      <c r="E32" s="94">
        <v>80.069999999999993</v>
      </c>
      <c r="F32" s="94">
        <v>70</v>
      </c>
      <c r="G32" s="94">
        <v>90</v>
      </c>
      <c r="H32" s="94">
        <v>209</v>
      </c>
      <c r="I32" s="94">
        <v>379</v>
      </c>
      <c r="J32" s="94">
        <v>423</v>
      </c>
      <c r="K32" s="94">
        <v>401</v>
      </c>
      <c r="L32" s="94">
        <v>358</v>
      </c>
      <c r="M32" s="94">
        <v>399</v>
      </c>
      <c r="N32" s="94">
        <v>393</v>
      </c>
      <c r="O32" s="94">
        <v>391</v>
      </c>
      <c r="P32" s="94">
        <v>419</v>
      </c>
      <c r="Q32" s="94">
        <v>397</v>
      </c>
      <c r="R32" s="94">
        <v>288</v>
      </c>
      <c r="S32" s="94">
        <v>312</v>
      </c>
      <c r="T32" s="94">
        <v>218</v>
      </c>
      <c r="U32" s="94">
        <v>134</v>
      </c>
      <c r="V32" s="94">
        <v>123</v>
      </c>
      <c r="W32" s="94">
        <v>146</v>
      </c>
      <c r="X32" s="94">
        <v>124</v>
      </c>
      <c r="Y32" s="94">
        <v>142</v>
      </c>
      <c r="Z32" s="95"/>
      <c r="AA32" s="74">
        <f t="shared" si="3"/>
        <v>5636.07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475</v>
      </c>
      <c r="C35" s="94">
        <v>465</v>
      </c>
      <c r="D35" s="94">
        <v>500</v>
      </c>
      <c r="E35" s="94">
        <v>500</v>
      </c>
      <c r="F35" s="94">
        <v>500</v>
      </c>
      <c r="G35" s="94">
        <v>255.27199999999999</v>
      </c>
      <c r="H35" s="94">
        <v>69.83</v>
      </c>
      <c r="I35" s="94">
        <v>105</v>
      </c>
      <c r="J35" s="94">
        <v>366</v>
      </c>
      <c r="K35" s="94">
        <v>303</v>
      </c>
      <c r="L35" s="94">
        <v>334.13</v>
      </c>
      <c r="M35" s="94">
        <v>291</v>
      </c>
      <c r="N35" s="94">
        <v>289</v>
      </c>
      <c r="O35" s="94">
        <v>238.797</v>
      </c>
      <c r="P35" s="94">
        <v>21</v>
      </c>
      <c r="Q35" s="94">
        <v>44</v>
      </c>
      <c r="R35" s="94">
        <v>61.722000000000001</v>
      </c>
      <c r="S35" s="94">
        <v>100</v>
      </c>
      <c r="T35" s="94"/>
      <c r="U35" s="94"/>
      <c r="V35" s="94"/>
      <c r="W35" s="94">
        <v>157</v>
      </c>
      <c r="X35" s="94">
        <v>115.26900000000001</v>
      </c>
      <c r="Y35" s="94">
        <v>153</v>
      </c>
      <c r="Z35" s="95"/>
      <c r="AA35" s="74">
        <f t="shared" si="3"/>
        <v>5344.0199999999995</v>
      </c>
    </row>
    <row r="36" spans="1:27" ht="30" customHeight="1" thickBot="1" x14ac:dyDescent="0.25">
      <c r="A36" s="81" t="s">
        <v>39</v>
      </c>
      <c r="B36" s="82">
        <f>SUM(B31:B35)</f>
        <v>613</v>
      </c>
      <c r="C36" s="83">
        <f t="shared" ref="C36:Z36" si="4">SUM(C31:C35)</f>
        <v>602</v>
      </c>
      <c r="D36" s="83">
        <f t="shared" si="4"/>
        <v>661.60199999999998</v>
      </c>
      <c r="E36" s="83">
        <f t="shared" si="4"/>
        <v>697.06999999999994</v>
      </c>
      <c r="F36" s="83">
        <f t="shared" si="4"/>
        <v>652</v>
      </c>
      <c r="G36" s="83">
        <f t="shared" si="4"/>
        <v>407.27199999999999</v>
      </c>
      <c r="H36" s="83">
        <f t="shared" si="4"/>
        <v>400.83</v>
      </c>
      <c r="I36" s="83">
        <f t="shared" si="4"/>
        <v>656</v>
      </c>
      <c r="J36" s="83">
        <f t="shared" si="4"/>
        <v>961</v>
      </c>
      <c r="K36" s="83">
        <f t="shared" si="4"/>
        <v>896</v>
      </c>
      <c r="L36" s="83">
        <f t="shared" si="4"/>
        <v>890.13</v>
      </c>
      <c r="M36" s="83">
        <f t="shared" si="4"/>
        <v>889</v>
      </c>
      <c r="N36" s="83">
        <f t="shared" si="4"/>
        <v>865.89300000000003</v>
      </c>
      <c r="O36" s="83">
        <f t="shared" si="4"/>
        <v>803.79700000000003</v>
      </c>
      <c r="P36" s="83">
        <f t="shared" si="4"/>
        <v>658</v>
      </c>
      <c r="Q36" s="83">
        <f t="shared" si="4"/>
        <v>593</v>
      </c>
      <c r="R36" s="83">
        <f t="shared" si="4"/>
        <v>457.72199999999998</v>
      </c>
      <c r="S36" s="83">
        <f t="shared" si="4"/>
        <v>542</v>
      </c>
      <c r="T36" s="83">
        <f t="shared" si="4"/>
        <v>352</v>
      </c>
      <c r="U36" s="83">
        <f t="shared" si="4"/>
        <v>263</v>
      </c>
      <c r="V36" s="83">
        <f t="shared" si="4"/>
        <v>282</v>
      </c>
      <c r="W36" s="83">
        <f t="shared" si="4"/>
        <v>506</v>
      </c>
      <c r="X36" s="83">
        <f t="shared" si="4"/>
        <v>349.26900000000001</v>
      </c>
      <c r="Y36" s="83">
        <f t="shared" si="4"/>
        <v>352</v>
      </c>
      <c r="Z36" s="84">
        <f t="shared" si="4"/>
        <v>0</v>
      </c>
      <c r="AA36" s="85">
        <f t="shared" si="3"/>
        <v>14350.584999999999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5527.7759999999998</v>
      </c>
      <c r="C39" s="83">
        <f t="shared" ref="C39:Z39" si="6">SUM(C10:C13)+C22+C36</f>
        <v>5435.3340000000007</v>
      </c>
      <c r="D39" s="83">
        <f t="shared" si="6"/>
        <v>5383.6819999999998</v>
      </c>
      <c r="E39" s="83">
        <f t="shared" si="6"/>
        <v>5343.6109999999999</v>
      </c>
      <c r="F39" s="83">
        <f t="shared" si="6"/>
        <v>5388.9290000000001</v>
      </c>
      <c r="G39" s="83">
        <f t="shared" si="6"/>
        <v>5550.8429999999998</v>
      </c>
      <c r="H39" s="83">
        <f t="shared" si="6"/>
        <v>6070.683</v>
      </c>
      <c r="I39" s="83">
        <f t="shared" si="6"/>
        <v>6954.9969999999994</v>
      </c>
      <c r="J39" s="83">
        <f t="shared" si="6"/>
        <v>7576.3989999999994</v>
      </c>
      <c r="K39" s="83">
        <f t="shared" si="6"/>
        <v>7652.46</v>
      </c>
      <c r="L39" s="83">
        <f t="shared" si="6"/>
        <v>7634.2419999999993</v>
      </c>
      <c r="M39" s="83">
        <f t="shared" si="6"/>
        <v>7665.8820000000005</v>
      </c>
      <c r="N39" s="83">
        <f t="shared" si="6"/>
        <v>7581.2439999999997</v>
      </c>
      <c r="O39" s="83">
        <f t="shared" si="6"/>
        <v>7346.5259999999998</v>
      </c>
      <c r="P39" s="83">
        <f t="shared" si="6"/>
        <v>7232.5320000000002</v>
      </c>
      <c r="Q39" s="83">
        <f t="shared" si="6"/>
        <v>7203.6260000000002</v>
      </c>
      <c r="R39" s="83">
        <f t="shared" si="6"/>
        <v>7475.1109999999999</v>
      </c>
      <c r="S39" s="83">
        <f t="shared" si="6"/>
        <v>7820.9589999999989</v>
      </c>
      <c r="T39" s="83">
        <f t="shared" si="6"/>
        <v>7629.1130000000003</v>
      </c>
      <c r="U39" s="83">
        <f t="shared" si="6"/>
        <v>7445.6739999999991</v>
      </c>
      <c r="V39" s="83">
        <f t="shared" si="6"/>
        <v>7092.8769999999995</v>
      </c>
      <c r="W39" s="83">
        <f t="shared" si="6"/>
        <v>6652.2179999999998</v>
      </c>
      <c r="X39" s="83">
        <f t="shared" si="6"/>
        <v>6094.5159999999996</v>
      </c>
      <c r="Y39" s="83">
        <f t="shared" si="6"/>
        <v>5573.9290000000001</v>
      </c>
      <c r="Z39" s="84">
        <f t="shared" si="6"/>
        <v>0</v>
      </c>
      <c r="AA39" s="96">
        <f>SUM(B39:Z39)</f>
        <v>161333.16300000003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2020-11-25T12:28:34Z</dcterms:created>
  <dcterms:modified xsi:type="dcterms:W3CDTF">2020-11-25T12:28:36Z</dcterms:modified>
</cp:coreProperties>
</file>